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dmanda\Desktop\Derick Suzgo Manda\HEAD OFFICE\2025 - 2026 FYR\Procurement\Shrub and Grasscutting\SGR DOCS JUNE 2026\"/>
    </mc:Choice>
  </mc:AlternateContent>
  <xr:revisionPtr revIDLastSave="0" documentId="8_{C237C9D2-5922-4918-BE4E-FA7FCD6397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I-2-NR-027" sheetId="18" r:id="rId1"/>
    <sheet name="MAI-2-NR-028" sheetId="19" r:id="rId2"/>
    <sheet name="MAI-2-NR-029" sheetId="20" r:id="rId3"/>
    <sheet name="MAI-2-NR-030" sheetId="21" r:id="rId4"/>
    <sheet name="MAI-2-NR-031" sheetId="27" r:id="rId5"/>
    <sheet name="MAI-2-NR-032" sheetId="26" r:id="rId6"/>
    <sheet name="MAI-2-NR-033" sheetId="25" r:id="rId7"/>
    <sheet name="MAI-2-NR-034" sheetId="24" r:id="rId8"/>
    <sheet name="MAI-2-NR-035" sheetId="23" r:id="rId9"/>
    <sheet name="MAI-2-NR-036" sheetId="22" r:id="rId10"/>
    <sheet name="MAI-2-NR-037" sheetId="10" r:id="rId11"/>
    <sheet name="MAI-2-NR-038" sheetId="11" r:id="rId12"/>
    <sheet name="MAI-2-NR-039" sheetId="12" r:id="rId13"/>
    <sheet name="MAI-2-NR-040" sheetId="1" r:id="rId14"/>
    <sheet name="MAI-2-NR-041" sheetId="3" r:id="rId15"/>
    <sheet name="MAI-2-NR-042" sheetId="4" r:id="rId16"/>
    <sheet name="MAI-2-NR-043" sheetId="5" r:id="rId17"/>
    <sheet name="MAI-2-NR-044" sheetId="6" r:id="rId18"/>
    <sheet name="MAI-2-NR-045" sheetId="7" r:id="rId19"/>
    <sheet name="MAI-2-NR-046" sheetId="8" r:id="rId20"/>
    <sheet name="MAI-2-NR-047" sheetId="9" r:id="rId21"/>
    <sheet name="MAI-2-NR-048" sheetId="13" r:id="rId22"/>
    <sheet name="MAI-2-NR-049" sheetId="14" r:id="rId23"/>
    <sheet name="MAI-2-NR-050" sheetId="15" r:id="rId24"/>
    <sheet name="MAI-2-NR-051" sheetId="16" r:id="rId25"/>
    <sheet name="MAI-2-NR-052" sheetId="17" r:id="rId26"/>
  </sheets>
  <definedNames>
    <definedName name="_xlnm.Print_Area" localSheetId="0">'MAI-2-NR-027'!$A$1:$G$66</definedName>
    <definedName name="_xlnm.Print_Area" localSheetId="1">'MAI-2-NR-028'!$A$1:$G$66</definedName>
    <definedName name="_xlnm.Print_Area" localSheetId="2">'MAI-2-NR-029'!$A$1:$G$66</definedName>
    <definedName name="_xlnm.Print_Area" localSheetId="3">'MAI-2-NR-030'!$A$1:$G$66</definedName>
    <definedName name="_xlnm.Print_Area" localSheetId="4">'MAI-2-NR-031'!$A$1:$G$66</definedName>
    <definedName name="_xlnm.Print_Area" localSheetId="5">'MAI-2-NR-032'!$A$1:$G$66</definedName>
    <definedName name="_xlnm.Print_Area" localSheetId="6">'MAI-2-NR-033'!$A$1:$G$66</definedName>
    <definedName name="_xlnm.Print_Area" localSheetId="7">'MAI-2-NR-034'!$A$1:$G$66</definedName>
    <definedName name="_xlnm.Print_Area" localSheetId="8">'MAI-2-NR-035'!$A$1:$G$66</definedName>
    <definedName name="_xlnm.Print_Area" localSheetId="9">'MAI-2-NR-036'!$A$1:$G$66</definedName>
    <definedName name="_xlnm.Print_Area" localSheetId="10">'MAI-2-NR-037'!$A$1:$G$63</definedName>
    <definedName name="_xlnm.Print_Area" localSheetId="11">'MAI-2-NR-038'!$A$1:$G$63</definedName>
    <definedName name="_xlnm.Print_Area" localSheetId="12">'MAI-2-NR-039'!$A$1:$G$63</definedName>
    <definedName name="_xlnm.Print_Area" localSheetId="13">'MAI-2-NR-040'!$A$1:$G$63</definedName>
    <definedName name="_xlnm.Print_Area" localSheetId="14">'MAI-2-NR-041'!$A$1:$G$63</definedName>
    <definedName name="_xlnm.Print_Area" localSheetId="15">'MAI-2-NR-042'!$A$1:$G$63</definedName>
    <definedName name="_xlnm.Print_Area" localSheetId="16">'MAI-2-NR-043'!$A$1:$G$63</definedName>
    <definedName name="_xlnm.Print_Area" localSheetId="17">'MAI-2-NR-044'!$A$1:$G$63</definedName>
    <definedName name="_xlnm.Print_Area" localSheetId="18">'MAI-2-NR-045'!$A$1:$G$63</definedName>
    <definedName name="_xlnm.Print_Area" localSheetId="19">'MAI-2-NR-046'!$A$1:$G$63</definedName>
    <definedName name="_xlnm.Print_Area" localSheetId="20">'MAI-2-NR-047'!$A$1:$G$64</definedName>
    <definedName name="_xlnm.Print_Area" localSheetId="21">'MAI-2-NR-048'!$A$1:$G$63</definedName>
    <definedName name="_xlnm.Print_Area" localSheetId="22">'MAI-2-NR-049'!$A$1:$G$63</definedName>
    <definedName name="_xlnm.Print_Area" localSheetId="23">'MAI-2-NR-050'!$A$1:$G$63</definedName>
    <definedName name="_xlnm.Print_Area" localSheetId="24">'MAI-2-NR-051'!$A$1:$G$63</definedName>
    <definedName name="_xlnm.Print_Area" localSheetId="25">'MAI-2-NR-052'!$A$1:$G$63</definedName>
    <definedName name="_xlnm.Print_Titles" localSheetId="0">'MAI-2-NR-027'!$3:$4</definedName>
    <definedName name="_xlnm.Print_Titles" localSheetId="1">'MAI-2-NR-028'!$3:$4</definedName>
    <definedName name="_xlnm.Print_Titles" localSheetId="2">'MAI-2-NR-029'!$3:$4</definedName>
    <definedName name="_xlnm.Print_Titles" localSheetId="3">'MAI-2-NR-030'!$3:$4</definedName>
    <definedName name="_xlnm.Print_Titles" localSheetId="4">'MAI-2-NR-031'!$3:$4</definedName>
    <definedName name="_xlnm.Print_Titles" localSheetId="5">'MAI-2-NR-032'!$3:$4</definedName>
    <definedName name="_xlnm.Print_Titles" localSheetId="6">'MAI-2-NR-033'!$3:$4</definedName>
    <definedName name="_xlnm.Print_Titles" localSheetId="7">'MAI-2-NR-034'!$3:$4</definedName>
    <definedName name="_xlnm.Print_Titles" localSheetId="8">'MAI-2-NR-035'!$3:$4</definedName>
    <definedName name="_xlnm.Print_Titles" localSheetId="9">'MAI-2-NR-036'!$3:$4</definedName>
    <definedName name="_xlnm.Print_Titles" localSheetId="10">'MAI-2-NR-037'!$3:$4</definedName>
    <definedName name="_xlnm.Print_Titles" localSheetId="11">'MAI-2-NR-038'!$3:$4</definedName>
    <definedName name="_xlnm.Print_Titles" localSheetId="12">'MAI-2-NR-039'!$3:$4</definedName>
    <definedName name="_xlnm.Print_Titles" localSheetId="13">'MAI-2-NR-040'!$3:$4</definedName>
    <definedName name="_xlnm.Print_Titles" localSheetId="14">'MAI-2-NR-041'!$3:$4</definedName>
    <definedName name="_xlnm.Print_Titles" localSheetId="15">'MAI-2-NR-042'!$3:$4</definedName>
    <definedName name="_xlnm.Print_Titles" localSheetId="16">'MAI-2-NR-043'!$3:$4</definedName>
    <definedName name="_xlnm.Print_Titles" localSheetId="17">'MAI-2-NR-044'!$3:$4</definedName>
    <definedName name="_xlnm.Print_Titles" localSheetId="18">'MAI-2-NR-045'!$3:$4</definedName>
    <definedName name="_xlnm.Print_Titles" localSheetId="19">'MAI-2-NR-046'!$3:$4</definedName>
    <definedName name="_xlnm.Print_Titles" localSheetId="20">'MAI-2-NR-047'!$3:$4</definedName>
    <definedName name="_xlnm.Print_Titles" localSheetId="21">'MAI-2-NR-048'!$3:$4</definedName>
    <definedName name="_xlnm.Print_Titles" localSheetId="22">'MAI-2-NR-049'!$3:$4</definedName>
    <definedName name="_xlnm.Print_Titles" localSheetId="23">'MAI-2-NR-050'!$3:$4</definedName>
    <definedName name="_xlnm.Print_Titles" localSheetId="24">'MAI-2-NR-051'!$3:$4</definedName>
    <definedName name="_xlnm.Print_Titles" localSheetId="25">'MAI-2-NR-052'!$3:$4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5" l="1"/>
  <c r="E28" i="6"/>
  <c r="E28" i="17"/>
  <c r="E28" i="16"/>
  <c r="E28" i="15"/>
  <c r="E28" i="10"/>
  <c r="E31" i="27"/>
  <c r="E31" i="21"/>
  <c r="E31" i="20"/>
  <c r="E31" i="19"/>
  <c r="E31" i="18"/>
  <c r="E31" i="22"/>
  <c r="E31" i="23"/>
  <c r="E31" i="24"/>
  <c r="E31" i="25"/>
  <c r="E31" i="26"/>
  <c r="E28" i="7" l="1"/>
  <c r="G43" i="27" l="1"/>
  <c r="G41" i="27"/>
  <c r="G46" i="27" s="1"/>
  <c r="G58" i="27" s="1"/>
  <c r="G33" i="27"/>
  <c r="G31" i="27"/>
  <c r="G29" i="27"/>
  <c r="G35" i="27" s="1"/>
  <c r="G56" i="27" s="1"/>
  <c r="G23" i="27"/>
  <c r="G25" i="27" s="1"/>
  <c r="G54" i="27" s="1"/>
  <c r="G15" i="27"/>
  <c r="G17" i="27" s="1"/>
  <c r="G52" i="27" s="1"/>
  <c r="G43" i="26"/>
  <c r="G41" i="26"/>
  <c r="G46" i="26" s="1"/>
  <c r="G58" i="26" s="1"/>
  <c r="G33" i="26"/>
  <c r="G31" i="26"/>
  <c r="G29" i="26"/>
  <c r="G25" i="26"/>
  <c r="G54" i="26" s="1"/>
  <c r="G23" i="26"/>
  <c r="G15" i="26"/>
  <c r="G17" i="26" s="1"/>
  <c r="G52" i="26" s="1"/>
  <c r="G43" i="25"/>
  <c r="G41" i="25"/>
  <c r="G46" i="25" s="1"/>
  <c r="G58" i="25" s="1"/>
  <c r="G33" i="25"/>
  <c r="G31" i="25"/>
  <c r="G29" i="25"/>
  <c r="G23" i="25"/>
  <c r="G25" i="25" s="1"/>
  <c r="G54" i="25" s="1"/>
  <c r="G15" i="25"/>
  <c r="G17" i="25" s="1"/>
  <c r="G52" i="25" s="1"/>
  <c r="G43" i="24"/>
  <c r="G41" i="24"/>
  <c r="G33" i="24"/>
  <c r="G31" i="24"/>
  <c r="G35" i="24" s="1"/>
  <c r="G56" i="24" s="1"/>
  <c r="G29" i="24"/>
  <c r="G23" i="24"/>
  <c r="G25" i="24" s="1"/>
  <c r="G54" i="24" s="1"/>
  <c r="G15" i="24"/>
  <c r="G17" i="24" s="1"/>
  <c r="G52" i="24" s="1"/>
  <c r="G43" i="23"/>
  <c r="G41" i="23"/>
  <c r="G46" i="23" s="1"/>
  <c r="G58" i="23" s="1"/>
  <c r="G33" i="23"/>
  <c r="G31" i="23"/>
  <c r="G29" i="23"/>
  <c r="G23" i="23"/>
  <c r="G25" i="23" s="1"/>
  <c r="G54" i="23" s="1"/>
  <c r="G15" i="23"/>
  <c r="G17" i="23" s="1"/>
  <c r="G52" i="23" s="1"/>
  <c r="G43" i="22"/>
  <c r="G41" i="22"/>
  <c r="G33" i="22"/>
  <c r="G31" i="22"/>
  <c r="G35" i="22" s="1"/>
  <c r="G56" i="22" s="1"/>
  <c r="G29" i="22"/>
  <c r="G23" i="22"/>
  <c r="G25" i="22" s="1"/>
  <c r="G54" i="22" s="1"/>
  <c r="G15" i="22"/>
  <c r="G17" i="22" s="1"/>
  <c r="G52" i="22" s="1"/>
  <c r="G46" i="22" l="1"/>
  <c r="G58" i="22" s="1"/>
  <c r="G60" i="22" s="1"/>
  <c r="G35" i="26"/>
  <c r="G56" i="26" s="1"/>
  <c r="G35" i="23"/>
  <c r="G56" i="23" s="1"/>
  <c r="G46" i="24"/>
  <c r="G58" i="24" s="1"/>
  <c r="G60" i="24" s="1"/>
  <c r="G61" i="24" s="1"/>
  <c r="G62" i="24" s="1"/>
  <c r="G60" i="27"/>
  <c r="G61" i="27" s="1"/>
  <c r="G62" i="27" s="1"/>
  <c r="G35" i="25"/>
  <c r="G56" i="25" s="1"/>
  <c r="G60" i="25" s="1"/>
  <c r="G60" i="26"/>
  <c r="G61" i="26" s="1"/>
  <c r="G62" i="26" s="1"/>
  <c r="G60" i="23"/>
  <c r="G61" i="22" l="1"/>
  <c r="G62" i="22" s="1"/>
  <c r="G64" i="22" s="1"/>
  <c r="G64" i="27"/>
  <c r="G63" i="27"/>
  <c r="G63" i="26"/>
  <c r="G64" i="26"/>
  <c r="G61" i="25"/>
  <c r="G62" i="25" s="1"/>
  <c r="G64" i="24"/>
  <c r="G63" i="24"/>
  <c r="G61" i="23"/>
  <c r="G62" i="23" s="1"/>
  <c r="G65" i="24" l="1"/>
  <c r="G65" i="27"/>
  <c r="G63" i="22"/>
  <c r="G65" i="22" s="1"/>
  <c r="G65" i="26"/>
  <c r="G64" i="25"/>
  <c r="G63" i="25"/>
  <c r="G64" i="23"/>
  <c r="G63" i="23"/>
  <c r="G65" i="23" s="1"/>
  <c r="G65" i="25" l="1"/>
  <c r="G43" i="21"/>
  <c r="G41" i="21"/>
  <c r="G46" i="21" s="1"/>
  <c r="G58" i="21" s="1"/>
  <c r="G33" i="21"/>
  <c r="G31" i="21"/>
  <c r="G29" i="21"/>
  <c r="G35" i="21" s="1"/>
  <c r="G56" i="21" s="1"/>
  <c r="G23" i="21"/>
  <c r="G25" i="21" s="1"/>
  <c r="G54" i="21" s="1"/>
  <c r="G15" i="21"/>
  <c r="G17" i="21" s="1"/>
  <c r="G52" i="21" s="1"/>
  <c r="G43" i="20"/>
  <c r="G41" i="20"/>
  <c r="G46" i="20" s="1"/>
  <c r="G58" i="20" s="1"/>
  <c r="G33" i="20"/>
  <c r="G31" i="20"/>
  <c r="G29" i="20"/>
  <c r="G23" i="20"/>
  <c r="G25" i="20" s="1"/>
  <c r="G54" i="20" s="1"/>
  <c r="G15" i="20"/>
  <c r="G17" i="20" s="1"/>
  <c r="G52" i="20" s="1"/>
  <c r="G43" i="19"/>
  <c r="G41" i="19"/>
  <c r="G46" i="19" s="1"/>
  <c r="G58" i="19" s="1"/>
  <c r="G33" i="19"/>
  <c r="G31" i="19"/>
  <c r="G29" i="19"/>
  <c r="G23" i="19"/>
  <c r="G25" i="19" s="1"/>
  <c r="G54" i="19" s="1"/>
  <c r="G15" i="19"/>
  <c r="G17" i="19" s="1"/>
  <c r="G52" i="19" s="1"/>
  <c r="G43" i="18"/>
  <c r="G41" i="18"/>
  <c r="G33" i="18"/>
  <c r="G31" i="18"/>
  <c r="G29" i="18"/>
  <c r="G23" i="18"/>
  <c r="G25" i="18" s="1"/>
  <c r="G54" i="18" s="1"/>
  <c r="G15" i="18"/>
  <c r="G17" i="18" s="1"/>
  <c r="G52" i="18" s="1"/>
  <c r="G35" i="20" l="1"/>
  <c r="G56" i="20" s="1"/>
  <c r="G60" i="20" s="1"/>
  <c r="G35" i="19"/>
  <c r="G56" i="19" s="1"/>
  <c r="G60" i="19" s="1"/>
  <c r="G61" i="19" s="1"/>
  <c r="G62" i="19" s="1"/>
  <c r="G46" i="18"/>
  <c r="G58" i="18" s="1"/>
  <c r="G60" i="21"/>
  <c r="G61" i="21" s="1"/>
  <c r="G62" i="21" s="1"/>
  <c r="G35" i="18"/>
  <c r="G56" i="18" s="1"/>
  <c r="G60" i="18" s="1"/>
  <c r="G61" i="18" l="1"/>
  <c r="G62" i="18" s="1"/>
  <c r="G64" i="21"/>
  <c r="G63" i="21"/>
  <c r="G65" i="21"/>
  <c r="G61" i="20"/>
  <c r="G62" i="20" s="1"/>
  <c r="G64" i="19"/>
  <c r="G63" i="19"/>
  <c r="G65" i="19" s="1"/>
  <c r="G63" i="18" l="1"/>
  <c r="G64" i="18"/>
  <c r="G64" i="20"/>
  <c r="G63" i="20"/>
  <c r="G65" i="18" l="1"/>
  <c r="G65" i="20"/>
  <c r="G40" i="17"/>
  <c r="G38" i="17"/>
  <c r="G30" i="17"/>
  <c r="G28" i="17"/>
  <c r="G26" i="17"/>
  <c r="G20" i="17"/>
  <c r="G22" i="17" s="1"/>
  <c r="G51" i="17" s="1"/>
  <c r="G13" i="17"/>
  <c r="G15" i="17" s="1"/>
  <c r="G49" i="17" s="1"/>
  <c r="G40" i="16"/>
  <c r="G38" i="16"/>
  <c r="G30" i="16"/>
  <c r="G28" i="16"/>
  <c r="G26" i="16"/>
  <c r="G20" i="16"/>
  <c r="G22" i="16" s="1"/>
  <c r="G51" i="16" s="1"/>
  <c r="G15" i="16"/>
  <c r="G49" i="16" s="1"/>
  <c r="G13" i="16"/>
  <c r="G40" i="15"/>
  <c r="G38" i="15"/>
  <c r="G43" i="15" s="1"/>
  <c r="G55" i="15" s="1"/>
  <c r="G30" i="15"/>
  <c r="G28" i="15"/>
  <c r="G26" i="15"/>
  <c r="G20" i="15"/>
  <c r="G22" i="15" s="1"/>
  <c r="G51" i="15" s="1"/>
  <c r="G13" i="15"/>
  <c r="G15" i="15" s="1"/>
  <c r="G49" i="15" s="1"/>
  <c r="G40" i="14"/>
  <c r="G38" i="14"/>
  <c r="G30" i="14"/>
  <c r="G28" i="14"/>
  <c r="G26" i="14"/>
  <c r="G32" i="14" s="1"/>
  <c r="G53" i="14" s="1"/>
  <c r="G20" i="14"/>
  <c r="G22" i="14" s="1"/>
  <c r="G51" i="14" s="1"/>
  <c r="G13" i="14"/>
  <c r="G15" i="14" s="1"/>
  <c r="G49" i="14" s="1"/>
  <c r="G40" i="13"/>
  <c r="G38" i="13"/>
  <c r="G30" i="13"/>
  <c r="G28" i="13"/>
  <c r="G26" i="13"/>
  <c r="G32" i="13" s="1"/>
  <c r="G53" i="13" s="1"/>
  <c r="G20" i="13"/>
  <c r="G22" i="13" s="1"/>
  <c r="G51" i="13" s="1"/>
  <c r="G13" i="13"/>
  <c r="G15" i="13" s="1"/>
  <c r="G49" i="13" s="1"/>
  <c r="G40" i="12"/>
  <c r="G38" i="12"/>
  <c r="G30" i="12"/>
  <c r="G28" i="12"/>
  <c r="G26" i="12"/>
  <c r="G32" i="12" s="1"/>
  <c r="G53" i="12" s="1"/>
  <c r="G20" i="12"/>
  <c r="G22" i="12" s="1"/>
  <c r="G51" i="12" s="1"/>
  <c r="G13" i="12"/>
  <c r="G15" i="12" s="1"/>
  <c r="G49" i="12" s="1"/>
  <c r="G40" i="11"/>
  <c r="G38" i="11"/>
  <c r="G30" i="11"/>
  <c r="G28" i="11"/>
  <c r="G26" i="11"/>
  <c r="G20" i="11"/>
  <c r="G22" i="11" s="1"/>
  <c r="G51" i="11" s="1"/>
  <c r="G13" i="11"/>
  <c r="G15" i="11" s="1"/>
  <c r="G49" i="11" s="1"/>
  <c r="G40" i="10"/>
  <c r="G38" i="10"/>
  <c r="G43" i="10" s="1"/>
  <c r="G55" i="10" s="1"/>
  <c r="G30" i="10"/>
  <c r="G32" i="10" s="1"/>
  <c r="G53" i="10" s="1"/>
  <c r="G28" i="10"/>
  <c r="G26" i="10"/>
  <c r="G20" i="10"/>
  <c r="G22" i="10" s="1"/>
  <c r="G51" i="10" s="1"/>
  <c r="G13" i="10"/>
  <c r="G15" i="10" s="1"/>
  <c r="G49" i="10" s="1"/>
  <c r="G43" i="17" l="1"/>
  <c r="G55" i="17" s="1"/>
  <c r="G43" i="11"/>
  <c r="G55" i="11" s="1"/>
  <c r="G57" i="12"/>
  <c r="G58" i="12" s="1"/>
  <c r="G59" i="12" s="1"/>
  <c r="G32" i="11"/>
  <c r="G53" i="11" s="1"/>
  <c r="G43" i="13"/>
  <c r="G55" i="13" s="1"/>
  <c r="G43" i="14"/>
  <c r="G55" i="14" s="1"/>
  <c r="G57" i="14" s="1"/>
  <c r="G43" i="16"/>
  <c r="G55" i="16" s="1"/>
  <c r="G43" i="12"/>
  <c r="G55" i="12" s="1"/>
  <c r="G32" i="17"/>
  <c r="G53" i="17" s="1"/>
  <c r="G57" i="17" s="1"/>
  <c r="G58" i="17" s="1"/>
  <c r="G59" i="17" s="1"/>
  <c r="G32" i="16"/>
  <c r="G53" i="16" s="1"/>
  <c r="G57" i="16" s="1"/>
  <c r="G32" i="15"/>
  <c r="G53" i="15" s="1"/>
  <c r="G57" i="15" s="1"/>
  <c r="G57" i="10"/>
  <c r="G57" i="13"/>
  <c r="G58" i="10"/>
  <c r="G59" i="10" s="1"/>
  <c r="G57" i="11"/>
  <c r="G58" i="15" l="1"/>
  <c r="G59" i="15" s="1"/>
  <c r="G61" i="17"/>
  <c r="G60" i="17"/>
  <c r="G58" i="13"/>
  <c r="G59" i="13" s="1"/>
  <c r="G58" i="16"/>
  <c r="G59" i="16"/>
  <c r="G58" i="14"/>
  <c r="G59" i="14"/>
  <c r="G61" i="10"/>
  <c r="G60" i="10"/>
  <c r="G62" i="10" s="1"/>
  <c r="G61" i="12"/>
  <c r="G62" i="12" s="1"/>
  <c r="G60" i="12"/>
  <c r="G58" i="11"/>
  <c r="G59" i="11" s="1"/>
  <c r="G62" i="17" l="1"/>
  <c r="G61" i="15"/>
  <c r="G60" i="15"/>
  <c r="G62" i="15" s="1"/>
  <c r="G60" i="13"/>
  <c r="G61" i="13"/>
  <c r="G60" i="14"/>
  <c r="G61" i="14"/>
  <c r="G62" i="14" s="1"/>
  <c r="G61" i="16"/>
  <c r="G60" i="16"/>
  <c r="G62" i="16" s="1"/>
  <c r="G61" i="11"/>
  <c r="G60" i="11"/>
  <c r="G62" i="11" s="1"/>
  <c r="G62" i="13" l="1"/>
  <c r="G13" i="1"/>
  <c r="G15" i="1" s="1"/>
  <c r="G13" i="3"/>
  <c r="G15" i="3" s="1"/>
  <c r="G49" i="3" s="1"/>
  <c r="G13" i="4"/>
  <c r="G15" i="4" s="1"/>
  <c r="G49" i="4" s="1"/>
  <c r="G13" i="5"/>
  <c r="G15" i="5" s="1"/>
  <c r="G49" i="5" s="1"/>
  <c r="G13" i="6"/>
  <c r="G15" i="6" s="1"/>
  <c r="G49" i="6" s="1"/>
  <c r="G13" i="7"/>
  <c r="G15" i="7" s="1"/>
  <c r="G49" i="7" s="1"/>
  <c r="G13" i="8"/>
  <c r="G15" i="8" s="1"/>
  <c r="G49" i="8" s="1"/>
  <c r="G41" i="9"/>
  <c r="G39" i="9"/>
  <c r="G44" i="9" s="1"/>
  <c r="G56" i="9" s="1"/>
  <c r="G31" i="9"/>
  <c r="G29" i="9"/>
  <c r="G27" i="9"/>
  <c r="G33" i="9" s="1"/>
  <c r="G54" i="9" s="1"/>
  <c r="G21" i="9"/>
  <c r="G23" i="9" s="1"/>
  <c r="G52" i="9" s="1"/>
  <c r="G13" i="9"/>
  <c r="G15" i="9" s="1"/>
  <c r="G50" i="9" s="1"/>
  <c r="G40" i="8"/>
  <c r="G38" i="8"/>
  <c r="G43" i="8" s="1"/>
  <c r="G55" i="8" s="1"/>
  <c r="G30" i="8"/>
  <c r="G28" i="8"/>
  <c r="G26" i="8"/>
  <c r="G20" i="8"/>
  <c r="G22" i="8" s="1"/>
  <c r="G51" i="8" s="1"/>
  <c r="G40" i="7"/>
  <c r="G38" i="7"/>
  <c r="G30" i="7"/>
  <c r="G28" i="7"/>
  <c r="G26" i="7"/>
  <c r="G32" i="7" s="1"/>
  <c r="G53" i="7" s="1"/>
  <c r="G20" i="7"/>
  <c r="G22" i="7" s="1"/>
  <c r="G51" i="7" s="1"/>
  <c r="G40" i="6"/>
  <c r="G38" i="6"/>
  <c r="G43" i="6" s="1"/>
  <c r="G55" i="6" s="1"/>
  <c r="G30" i="6"/>
  <c r="G28" i="6"/>
  <c r="G26" i="6"/>
  <c r="G20" i="6"/>
  <c r="G22" i="6" s="1"/>
  <c r="G51" i="6" s="1"/>
  <c r="G40" i="5"/>
  <c r="G38" i="5"/>
  <c r="G30" i="5"/>
  <c r="G28" i="5"/>
  <c r="G26" i="5"/>
  <c r="G20" i="5"/>
  <c r="G22" i="5" s="1"/>
  <c r="G51" i="5" s="1"/>
  <c r="G40" i="4"/>
  <c r="G38" i="4"/>
  <c r="G30" i="4"/>
  <c r="G28" i="4"/>
  <c r="G26" i="4"/>
  <c r="G32" i="4" s="1"/>
  <c r="G53" i="4" s="1"/>
  <c r="G20" i="4"/>
  <c r="G22" i="4" s="1"/>
  <c r="G51" i="4" s="1"/>
  <c r="I8" i="4"/>
  <c r="I5" i="4"/>
  <c r="I6" i="4" s="1"/>
  <c r="G40" i="3"/>
  <c r="G38" i="3"/>
  <c r="G30" i="3"/>
  <c r="G28" i="3"/>
  <c r="G26" i="3"/>
  <c r="G20" i="3"/>
  <c r="G22" i="3" s="1"/>
  <c r="G51" i="3" s="1"/>
  <c r="I8" i="3"/>
  <c r="I5" i="3"/>
  <c r="I6" i="3" s="1"/>
  <c r="G57" i="8" l="1"/>
  <c r="G58" i="8" s="1"/>
  <c r="G59" i="8" s="1"/>
  <c r="G57" i="3"/>
  <c r="G58" i="3" s="1"/>
  <c r="G59" i="3" s="1"/>
  <c r="G43" i="3"/>
  <c r="G55" i="3" s="1"/>
  <c r="G32" i="8"/>
  <c r="G53" i="8" s="1"/>
  <c r="G32" i="5"/>
  <c r="G53" i="5" s="1"/>
  <c r="G57" i="5" s="1"/>
  <c r="G58" i="5" s="1"/>
  <c r="G59" i="5" s="1"/>
  <c r="G43" i="7"/>
  <c r="G55" i="7" s="1"/>
  <c r="G57" i="7" s="1"/>
  <c r="G58" i="7" s="1"/>
  <c r="G59" i="7" s="1"/>
  <c r="G58" i="9"/>
  <c r="G59" i="9" s="1"/>
  <c r="G60" i="9" s="1"/>
  <c r="G32" i="6"/>
  <c r="G53" i="6" s="1"/>
  <c r="G57" i="6" s="1"/>
  <c r="G58" i="6" s="1"/>
  <c r="G59" i="6" s="1"/>
  <c r="G61" i="6" s="1"/>
  <c r="G43" i="5"/>
  <c r="G55" i="5" s="1"/>
  <c r="G43" i="4"/>
  <c r="G55" i="4" s="1"/>
  <c r="G57" i="4" s="1"/>
  <c r="G58" i="4" s="1"/>
  <c r="G59" i="4" s="1"/>
  <c r="G32" i="3"/>
  <c r="G53" i="3" s="1"/>
  <c r="G62" i="9" l="1"/>
  <c r="G61" i="9"/>
  <c r="G63" i="9" s="1"/>
  <c r="G60" i="8"/>
  <c r="G61" i="8"/>
  <c r="G61" i="7"/>
  <c r="G60" i="7"/>
  <c r="G62" i="7" s="1"/>
  <c r="G60" i="5"/>
  <c r="G61" i="5"/>
  <c r="G61" i="4"/>
  <c r="G60" i="4"/>
  <c r="G62" i="4" s="1"/>
  <c r="G60" i="3"/>
  <c r="G61" i="3"/>
  <c r="G60" i="6"/>
  <c r="G62" i="6"/>
  <c r="G62" i="8" l="1"/>
  <c r="G62" i="5"/>
  <c r="G62" i="3"/>
  <c r="G40" i="1" l="1"/>
  <c r="G38" i="1"/>
  <c r="G43" i="1" l="1"/>
  <c r="G55" i="1" s="1"/>
  <c r="G30" i="1" l="1"/>
  <c r="G28" i="1"/>
  <c r="G26" i="1"/>
  <c r="G20" i="1"/>
  <c r="G22" i="1" s="1"/>
  <c r="G51" i="1" s="1"/>
  <c r="G49" i="1"/>
  <c r="G57" i="1" l="1"/>
  <c r="G58" i="1"/>
  <c r="G59" i="1" s="1"/>
  <c r="G32" i="1"/>
  <c r="G53" i="1" s="1"/>
  <c r="G60" i="1" l="1"/>
  <c r="G61" i="1"/>
  <c r="G62" i="1" l="1"/>
</calcChain>
</file>

<file path=xl/sharedStrings.xml><?xml version="1.0" encoding="utf-8"?>
<sst xmlns="http://schemas.openxmlformats.org/spreadsheetml/2006/main" count="1698" uniqueCount="108">
  <si>
    <t>THE ROADS AUTHORITY</t>
  </si>
  <si>
    <t>BILL NO. 1500 - ACCOMMODATION OF TRAFFIC</t>
  </si>
  <si>
    <t>Item No.</t>
  </si>
  <si>
    <t>Description</t>
  </si>
  <si>
    <t>Unit</t>
  </si>
  <si>
    <t>Quantity</t>
  </si>
  <si>
    <t>Rate</t>
  </si>
  <si>
    <t>Amount</t>
  </si>
  <si>
    <t>Contractor's Establishment</t>
  </si>
  <si>
    <t>(c) Time-related obligations</t>
  </si>
  <si>
    <t>month</t>
  </si>
  <si>
    <t xml:space="preserve">Total Bill No.1500 </t>
  </si>
  <si>
    <t>Temporary Traffic Control Facilities</t>
  </si>
  <si>
    <t xml:space="preserve"> </t>
  </si>
  <si>
    <t>(f) Road Signs W- Series</t>
  </si>
  <si>
    <t>No</t>
  </si>
  <si>
    <t>BILL NO. 1700 - CLEARING AND GRUBBING</t>
  </si>
  <si>
    <t>Ps 17.04</t>
  </si>
  <si>
    <t>Cutting and removal of tree branches</t>
  </si>
  <si>
    <t>Ps 17.07</t>
  </si>
  <si>
    <t>Shrubs and Grass cutting.</t>
  </si>
  <si>
    <r>
      <t>m</t>
    </r>
    <r>
      <rPr>
        <b/>
        <vertAlign val="superscript"/>
        <sz val="10"/>
        <rFont val="Times New Roman"/>
        <family val="1"/>
      </rPr>
      <t>2</t>
    </r>
  </si>
  <si>
    <t>Ps 17.09</t>
  </si>
  <si>
    <t>Treatment of anthills</t>
  </si>
  <si>
    <t>Total Bill No. 1700</t>
  </si>
  <si>
    <t>SUMMARY</t>
  </si>
  <si>
    <t>Bill No.</t>
  </si>
  <si>
    <t>Accommodation of Traffic</t>
  </si>
  <si>
    <t>Clearing and Grubbing</t>
  </si>
  <si>
    <t>A</t>
  </si>
  <si>
    <t>B</t>
  </si>
  <si>
    <t>C</t>
  </si>
  <si>
    <t>Sub total of A and B</t>
  </si>
  <si>
    <t>D</t>
  </si>
  <si>
    <t>E</t>
  </si>
  <si>
    <t>Shrub and Grass Cutting from Kacheche - Lukonkhowe Bridge and John Mzumara - Kacheche Junction on M1 and T308 Roads in Mzimba District</t>
  </si>
  <si>
    <t>ADD 1% AS PPDA LEVY        (C x 1%)</t>
  </si>
  <si>
    <t>Add 17.5% of C as Value Added Tax       (C x 17.5%)</t>
  </si>
  <si>
    <t>F</t>
  </si>
  <si>
    <t>Contract No.:   RA/MAI/2025-26/T/SGR/NR/MZ/40</t>
  </si>
  <si>
    <t>PS 21.22</t>
  </si>
  <si>
    <t>Drain clearing</t>
  </si>
  <si>
    <t>(a) Lined drains</t>
  </si>
  <si>
    <t>(i) = or &lt; 500 mm bottom width</t>
  </si>
  <si>
    <t xml:space="preserve">(ii)  &gt; 500 mm bottom width </t>
  </si>
  <si>
    <t>m</t>
  </si>
  <si>
    <t>BILL NO. 2100 - DRAINS</t>
  </si>
  <si>
    <t>Total Bill No. 2100</t>
  </si>
  <si>
    <t>Drains</t>
  </si>
  <si>
    <t>Total carried to form of tender (C+D+E)</t>
  </si>
  <si>
    <t>Bill of Quantities</t>
  </si>
  <si>
    <t>Shrub and Grass Cutting from Lukonkhowe Bridge - Kaka Motel on M001 Road in Mzimba District</t>
  </si>
  <si>
    <t>Contract No.:   RA/MAI/2025-26/T/SGR/NR/MZ/41</t>
  </si>
  <si>
    <t>Shrub and Grass Cutting from Ekwendeni - Ezondweni on S107 and T308 Roads in Mzimba District</t>
  </si>
  <si>
    <t>Contract No.:   RA/MAI/2025-26/T/SGR/NR/MZ/42</t>
  </si>
  <si>
    <t>Shrub and Grass Cutting from Geisha (Mzuzu) - Lwafwa on M001 Road in Mzimba District</t>
  </si>
  <si>
    <t>Contract No.:   RA/MAI/2025-26/T/SGR/NR/MZ/43</t>
  </si>
  <si>
    <t>Contract No.:   RA/MAI/2025-26/T/SGR/NR/MZ/44</t>
  </si>
  <si>
    <t>Shrub and Grass Cutting from Lwafwa - Champhoyo on M001 Road in Mzimba District</t>
  </si>
  <si>
    <t>Shrub and Grass Cutting from Champhoyo - Mzimba Bridge on M001 Road in Mzimba District</t>
  </si>
  <si>
    <t>Contract No.:   RA/MAI/2025-26/T/SGR/NR/MZ/45</t>
  </si>
  <si>
    <t>Contract No.:   RA/MAI/2025-26/T/SGR/NR/MZ/46</t>
  </si>
  <si>
    <t>Shrub and Grass Cutting from Mzimba Bridge - Mzimba T/Off - Mzimba Police  and Mzimba Police - Mtangatanga on M001, M009 and M022 Roads in Mzimba District</t>
  </si>
  <si>
    <t>Contract No.:   RA/MAI/2025-26/T/SGR/NR/MZ/47</t>
  </si>
  <si>
    <t>Shrub and Grass Cutting from Jenda T.C.  - Embangweni on S112 Road  in Mzimba District</t>
  </si>
  <si>
    <t>Add 5% of Total of Bills 1300 through 2100 as Contingency</t>
  </si>
  <si>
    <t>Totals of Bills 1300 through 2100</t>
  </si>
  <si>
    <t>BILL NO. 1300 - CONTRACTOR'S ESTABLISHMENT</t>
  </si>
  <si>
    <t>Contract No.:   RA/MAI/2025-26/T/SGR/NR/RU/37</t>
  </si>
  <si>
    <t>Shrub and Grass Cutting from Chitimba Bridge - Chiweta (M001); and Bwengu to Chikwawa (M024) Roads in Rumphi District</t>
  </si>
  <si>
    <t>BILL NO. 1300 - CONTRACTOR'S ESTABLISHMENT ON SITE AND GENERAL OBLIGATIONS</t>
  </si>
  <si>
    <t>Contract No.:  RA/MAI/2025-26/T/SGR/NR/RU/38</t>
  </si>
  <si>
    <t>Shrub and Grass Cutting from Phwezi - Phwamphwa - Lura on T305 and T306 Roads in Rumphi District</t>
  </si>
  <si>
    <t>Contract No.:  RA/MAI/2025-26/T/SGR/NR/RU/39</t>
  </si>
  <si>
    <t>Shrub and Grass Cutting from Lura - Hananiya - Livingstonia on T305 and S103 Roads in Rumphi District</t>
  </si>
  <si>
    <t>Contract No.:  RA/MAI/2025-26/T/SGR/NR/NB/48</t>
  </si>
  <si>
    <t>Shrub and Grass Cutting from Mzuzu State Lodge Junction -  Kawalazi T/Off on M005 Road in Nkhata Bay District</t>
  </si>
  <si>
    <t>Contract No.:  RA/MAI/2025-26/T/SGR/NR/NB/49</t>
  </si>
  <si>
    <t>Shrub and Grass Cutting from Kawalazi T/Off - Mukwiya - Nkhata Bay Boma on M005 and T308 Roads in Nkhata Bay District</t>
  </si>
  <si>
    <t>Contract No.:  RA/MAI/2025-26/T/SGR/NR/NB/50</t>
  </si>
  <si>
    <t>Shrub and Grass Cutting from Mukwiya - Luweya Bridge on M005 Road in Nkhata Bay District</t>
  </si>
  <si>
    <t>Contract No.:  RA/MAI/2025-26/T/SGR/NR/NB/51</t>
  </si>
  <si>
    <t>Shrub and Grass Cutting from Luweya Bridge - Lifupa Bridge on M005 Road in Nkhata Bay District</t>
  </si>
  <si>
    <t>Contract No.:  RA/MAI/2025-26/T/SGR/NR/NB/52</t>
  </si>
  <si>
    <t>Shrub and Grass Cutting from Lifupa Bridge - Dwambazi Bridge on M005 Road in Nkhata Bay District</t>
  </si>
  <si>
    <t>Contract No.:   RA/MAI/2025-26/T/SGR/NR/CP/27</t>
  </si>
  <si>
    <t>Shrub and Grass Cutting from Nachitipa Stream - Navikweta Stream along M026 Road in Chitipa District</t>
  </si>
  <si>
    <t xml:space="preserve">Total Bill No.1300 </t>
  </si>
  <si>
    <t>ADD 1% AS PPDA LEVY  (C x 1%)</t>
  </si>
  <si>
    <t>Add 17.5% of C as Value Added Tax (C x 17.5%)</t>
  </si>
  <si>
    <t>Contract No.:   RA/MAI/2025-26/T/SGR/NR/CP/28</t>
  </si>
  <si>
    <t>Shrub and Grass Cutting from Navikweta Stream - Lufilya Bridge along M026 Road  in Chitipa District</t>
  </si>
  <si>
    <t>Contract No.:   RA/MAI/2025-26/T/SGR/NR/KA/29</t>
  </si>
  <si>
    <t>Shrub and Grass Cutting from  Lufilya Bridge - Mwapu Bridge along M026 Road in Karonga District</t>
  </si>
  <si>
    <t>Contract No.:   RA/MAI/2025-26/T/SGR/NR/KA/30</t>
  </si>
  <si>
    <t>Shrub and Grass Cutting from Mwapu Bridge - Karonga (Junction to Stadium) along M026 Road in Karonga District</t>
  </si>
  <si>
    <t>Contract No.:   RA/MAI/2025-26/T/SGR/NR/KA/36</t>
  </si>
  <si>
    <t>Shrub and Grass Cutting from Chilumba Jetty  - Chitimba Bridge along M1 and S102 Roads in Karonga District</t>
  </si>
  <si>
    <t>Contract No.:   RA/MAI/2025-26/T/SGR/NR/KA/35</t>
  </si>
  <si>
    <t>Shrub and Grass Cutting from Nyungwe Bridge - Chilumba Jetty Junction along M001 Road in Karonga District</t>
  </si>
  <si>
    <t>Contract No.:   RA/MAI/2025-26/T/SGR/NR/KA/34</t>
  </si>
  <si>
    <t>Shrub and Grass Cutting from Kasimba Bridge - Nyungwe Bridge along M001 Road in Karonga District</t>
  </si>
  <si>
    <t>Contract No.:   RA/MAI/2025-26/T/SGR/NR/KA/33</t>
  </si>
  <si>
    <t>Shrub and Grass Cutting from Ipyana Bridge - Kasimba Bridge along  M001 Road in Karonga District</t>
  </si>
  <si>
    <t>Contract No.:   RA/MAI/2025-26/T/SGR/NR/KA/32</t>
  </si>
  <si>
    <t>Shrub and Grass Cutting from Kaporo (Pusi) - Karonga (Junction to Mwanjabala) along  M001 Road in Karonga District</t>
  </si>
  <si>
    <t>Contract No.:   RA/MAI/2025-26/T/SGR/NR/KA/31</t>
  </si>
  <si>
    <t>Shrub and Grass Cutting from Songwe Border - Kaporo (Pusi) along  M001 Road in Karonga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</si>
</sst>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6"/>
      <name val="Georgia"/>
      <family val="1"/>
    </font>
    <font>
      <sz val="12"/>
      <name val="Garamond"/>
      <family val="1"/>
    </font>
    <font>
      <b/>
      <sz val="12"/>
      <name val="Georgia"/>
      <family val="1"/>
    </font>
    <font>
      <sz val="12"/>
      <name val="Georgia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164" fontId="5" fillId="0" borderId="12" xfId="1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4" fontId="5" fillId="0" borderId="27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9" xfId="0" applyFont="1" applyBorder="1" applyAlignment="1">
      <alignment horizontal="justify" vertical="center"/>
    </xf>
    <xf numFmtId="164" fontId="5" fillId="0" borderId="10" xfId="1" applyFont="1" applyBorder="1" applyAlignment="1">
      <alignment vertical="center"/>
    </xf>
    <xf numFmtId="4" fontId="5" fillId="0" borderId="31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justify" vertical="center"/>
    </xf>
    <xf numFmtId="0" fontId="7" fillId="0" borderId="34" xfId="0" applyFont="1" applyBorder="1" applyAlignment="1">
      <alignment vertical="center"/>
    </xf>
    <xf numFmtId="0" fontId="7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4" fontId="5" fillId="0" borderId="36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40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43" xfId="0" applyFont="1" applyBorder="1" applyAlignment="1">
      <alignment vertical="center"/>
    </xf>
    <xf numFmtId="4" fontId="5" fillId="0" borderId="44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7" xfId="0" applyFont="1" applyBorder="1" applyAlignment="1">
      <alignment vertical="center"/>
    </xf>
    <xf numFmtId="4" fontId="5" fillId="0" borderId="48" xfId="0" applyNumberFormat="1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" fontId="5" fillId="0" borderId="5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" fontId="4" fillId="0" borderId="52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4" fillId="0" borderId="53" xfId="0" applyFont="1" applyBorder="1"/>
    <xf numFmtId="164" fontId="5" fillId="0" borderId="31" xfId="1" applyFont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164" fontId="5" fillId="0" borderId="0" xfId="1" applyFont="1" applyAlignment="1">
      <alignment vertical="center"/>
    </xf>
    <xf numFmtId="164" fontId="4" fillId="0" borderId="5" xfId="1" applyFont="1" applyBorder="1" applyAlignment="1">
      <alignment horizontal="left" vertical="center"/>
    </xf>
    <xf numFmtId="164" fontId="4" fillId="0" borderId="8" xfId="1" applyFont="1" applyBorder="1" applyAlignment="1">
      <alignment horizontal="center" vertical="center"/>
    </xf>
    <xf numFmtId="164" fontId="5" fillId="0" borderId="11" xfId="1" applyFont="1" applyBorder="1" applyAlignment="1">
      <alignment vertical="center"/>
    </xf>
    <xf numFmtId="164" fontId="5" fillId="0" borderId="15" xfId="1" applyFont="1" applyBorder="1" applyAlignment="1">
      <alignment vertical="center"/>
    </xf>
    <xf numFmtId="164" fontId="4" fillId="0" borderId="18" xfId="1" applyFont="1" applyBorder="1" applyAlignment="1">
      <alignment vertical="center"/>
    </xf>
    <xf numFmtId="164" fontId="5" fillId="0" borderId="21" xfId="1" applyFont="1" applyBorder="1" applyAlignment="1">
      <alignment vertical="center"/>
    </xf>
    <xf numFmtId="164" fontId="5" fillId="0" borderId="28" xfId="1" applyFont="1" applyBorder="1" applyAlignment="1">
      <alignment vertical="center"/>
    </xf>
    <xf numFmtId="164" fontId="5" fillId="0" borderId="32" xfId="1" applyFont="1" applyBorder="1" applyAlignment="1">
      <alignment vertical="center"/>
    </xf>
    <xf numFmtId="164" fontId="5" fillId="0" borderId="37" xfId="1" applyFont="1" applyBorder="1" applyAlignment="1">
      <alignment vertical="center"/>
    </xf>
    <xf numFmtId="164" fontId="5" fillId="0" borderId="5" xfId="1" applyFont="1" applyBorder="1" applyAlignment="1">
      <alignment vertical="center"/>
    </xf>
    <xf numFmtId="164" fontId="5" fillId="0" borderId="45" xfId="1" applyFont="1" applyBorder="1" applyAlignment="1">
      <alignment vertical="center"/>
    </xf>
    <xf numFmtId="164" fontId="4" fillId="0" borderId="49" xfId="1" applyFont="1" applyBorder="1" applyAlignment="1">
      <alignment horizontal="center" vertical="center"/>
    </xf>
    <xf numFmtId="164" fontId="5" fillId="0" borderId="49" xfId="1" applyFont="1" applyBorder="1" applyAlignment="1">
      <alignment vertical="center"/>
    </xf>
    <xf numFmtId="164" fontId="4" fillId="0" borderId="51" xfId="1" applyFont="1" applyBorder="1" applyAlignment="1">
      <alignment vertical="center"/>
    </xf>
    <xf numFmtId="164" fontId="5" fillId="0" borderId="51" xfId="1" applyFont="1" applyBorder="1" applyAlignment="1">
      <alignment vertical="center"/>
    </xf>
    <xf numFmtId="164" fontId="4" fillId="0" borderId="50" xfId="1" applyFont="1" applyBorder="1" applyAlignment="1">
      <alignment vertical="center"/>
    </xf>
    <xf numFmtId="164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justify" vertical="center"/>
    </xf>
    <xf numFmtId="164" fontId="5" fillId="0" borderId="31" xfId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4" fillId="0" borderId="56" xfId="0" applyFont="1" applyBorder="1" applyAlignment="1">
      <alignment vertical="center"/>
    </xf>
    <xf numFmtId="0" fontId="4" fillId="0" borderId="57" xfId="0" applyFont="1" applyBorder="1" applyAlignment="1">
      <alignment vertical="center"/>
    </xf>
    <xf numFmtId="0" fontId="4" fillId="0" borderId="58" xfId="0" applyFont="1" applyBorder="1" applyAlignment="1">
      <alignment vertical="center"/>
    </xf>
    <xf numFmtId="0" fontId="4" fillId="0" borderId="59" xfId="0" applyFont="1" applyBorder="1" applyAlignment="1">
      <alignment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4DC75-7DB9-462B-AE64-A9AB77C6C2E3}">
  <dimension ref="B1:H66"/>
  <sheetViews>
    <sheetView showGridLines="0" tabSelected="1" view="pageBreakPreview" topLeftCell="B1" zoomScaleNormal="100" zoomScaleSheetLayoutView="100" workbookViewId="0">
      <selection activeCell="I18" sqref="I18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4" t="s">
        <v>85</v>
      </c>
      <c r="C3" s="114"/>
      <c r="D3" s="114"/>
      <c r="E3" s="114"/>
      <c r="F3" s="114"/>
      <c r="G3" s="114"/>
      <c r="H3" s="2"/>
    </row>
    <row r="4" spans="2:8" ht="45" customHeight="1" x14ac:dyDescent="0.2">
      <c r="B4" s="115" t="s">
        <v>86</v>
      </c>
      <c r="C4" s="115"/>
      <c r="D4" s="115"/>
      <c r="E4" s="115"/>
      <c r="F4" s="115"/>
      <c r="G4" s="115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x14ac:dyDescent="0.2">
      <c r="B7" s="2"/>
      <c r="C7" s="2"/>
      <c r="D7" s="4"/>
      <c r="E7" s="2"/>
      <c r="F7" s="5"/>
      <c r="G7" s="78"/>
      <c r="H7" s="2"/>
    </row>
    <row r="8" spans="2:8" ht="16.5" thickBot="1" x14ac:dyDescent="0.25">
      <c r="B8" s="2"/>
      <c r="C8" s="2"/>
      <c r="D8" s="4"/>
      <c r="E8" s="2"/>
      <c r="F8" s="5"/>
      <c r="G8" s="78"/>
      <c r="H8" s="2"/>
    </row>
    <row r="9" spans="2:8" x14ac:dyDescent="0.2">
      <c r="B9" s="101"/>
      <c r="C9" s="102"/>
      <c r="D9" s="102"/>
      <c r="E9" s="102"/>
      <c r="F9" s="102"/>
      <c r="G9" s="103"/>
      <c r="H9" s="2"/>
    </row>
    <row r="10" spans="2:8" ht="16.5" thickBot="1" x14ac:dyDescent="0.25">
      <c r="B10" s="104" t="s">
        <v>67</v>
      </c>
      <c r="C10" s="105"/>
      <c r="D10" s="105"/>
      <c r="E10" s="105"/>
      <c r="F10" s="105"/>
      <c r="G10" s="106"/>
      <c r="H10" s="2"/>
    </row>
    <row r="11" spans="2:8" x14ac:dyDescent="0.2">
      <c r="B11" s="7"/>
      <c r="C11" s="8"/>
      <c r="D11" s="8"/>
      <c r="E11" s="8"/>
      <c r="F11" s="8"/>
      <c r="G11" s="79"/>
      <c r="H11" s="2"/>
    </row>
    <row r="12" spans="2:8" x14ac:dyDescent="0.2">
      <c r="B12" s="9" t="s">
        <v>2</v>
      </c>
      <c r="C12" s="10" t="s">
        <v>3</v>
      </c>
      <c r="D12" s="11" t="s">
        <v>4</v>
      </c>
      <c r="E12" s="11" t="s">
        <v>5</v>
      </c>
      <c r="F12" s="12" t="s">
        <v>6</v>
      </c>
      <c r="G12" s="80" t="s">
        <v>7</v>
      </c>
      <c r="H12" s="2"/>
    </row>
    <row r="13" spans="2:8" x14ac:dyDescent="0.2">
      <c r="B13" s="13"/>
      <c r="C13" s="14"/>
      <c r="D13" s="15"/>
      <c r="E13" s="15"/>
      <c r="F13" s="16"/>
      <c r="G13" s="81"/>
      <c r="H13" s="2"/>
    </row>
    <row r="14" spans="2:8" x14ac:dyDescent="0.2">
      <c r="B14" s="13">
        <v>13.01</v>
      </c>
      <c r="C14" s="17" t="s">
        <v>8</v>
      </c>
      <c r="D14" s="15"/>
      <c r="E14" s="15"/>
      <c r="F14" s="16"/>
      <c r="G14" s="81"/>
      <c r="H14" s="2"/>
    </row>
    <row r="15" spans="2:8" x14ac:dyDescent="0.2">
      <c r="B15" s="13"/>
      <c r="C15" s="14" t="s">
        <v>9</v>
      </c>
      <c r="D15" s="15" t="s">
        <v>10</v>
      </c>
      <c r="E15" s="18">
        <v>1.5</v>
      </c>
      <c r="F15" s="16"/>
      <c r="G15" s="81">
        <f>+E15*F15</f>
        <v>0</v>
      </c>
      <c r="H15" s="2"/>
    </row>
    <row r="16" spans="2:8" x14ac:dyDescent="0.2">
      <c r="B16" s="19"/>
      <c r="C16" s="20"/>
      <c r="D16" s="21"/>
      <c r="E16" s="21"/>
      <c r="F16" s="22"/>
      <c r="G16" s="82"/>
      <c r="H16" s="2"/>
    </row>
    <row r="17" spans="2:8" ht="16.5" thickBot="1" x14ac:dyDescent="0.25">
      <c r="B17" s="23" t="s">
        <v>87</v>
      </c>
      <c r="C17" s="24"/>
      <c r="D17" s="25"/>
      <c r="E17" s="24"/>
      <c r="F17" s="26"/>
      <c r="G17" s="83">
        <f>SUM(G15:G16)</f>
        <v>0</v>
      </c>
      <c r="H17" s="2"/>
    </row>
    <row r="18" spans="2:8" ht="16.5" thickTop="1" x14ac:dyDescent="0.2">
      <c r="B18" s="116"/>
      <c r="C18" s="117"/>
      <c r="D18" s="117"/>
      <c r="E18" s="117"/>
      <c r="F18" s="117"/>
      <c r="G18" s="118"/>
      <c r="H18" s="2"/>
    </row>
    <row r="19" spans="2:8" x14ac:dyDescent="0.2">
      <c r="B19" s="107" t="s">
        <v>1</v>
      </c>
      <c r="C19" s="108"/>
      <c r="D19" s="108"/>
      <c r="E19" s="108"/>
      <c r="F19" s="108"/>
      <c r="G19" s="109"/>
      <c r="H19" s="2"/>
    </row>
    <row r="20" spans="2:8" x14ac:dyDescent="0.2">
      <c r="B20" s="9" t="s">
        <v>2</v>
      </c>
      <c r="C20" s="10" t="s">
        <v>3</v>
      </c>
      <c r="D20" s="11" t="s">
        <v>4</v>
      </c>
      <c r="E20" s="11" t="s">
        <v>5</v>
      </c>
      <c r="F20" s="12" t="s">
        <v>6</v>
      </c>
      <c r="G20" s="80" t="s">
        <v>7</v>
      </c>
      <c r="H20" s="2"/>
    </row>
    <row r="21" spans="2:8" x14ac:dyDescent="0.2">
      <c r="B21" s="13"/>
      <c r="C21" s="14"/>
      <c r="D21" s="15"/>
      <c r="E21" s="15"/>
      <c r="F21" s="16"/>
      <c r="G21" s="81"/>
      <c r="H21" s="2"/>
    </row>
    <row r="22" spans="2:8" ht="30" x14ac:dyDescent="0.2">
      <c r="B22" s="13">
        <v>15.03</v>
      </c>
      <c r="C22" s="17" t="s">
        <v>12</v>
      </c>
      <c r="D22" s="15"/>
      <c r="E22" s="15"/>
      <c r="F22" s="16"/>
      <c r="G22" s="81"/>
      <c r="H22" s="2"/>
    </row>
    <row r="23" spans="2:8" ht="21" customHeight="1" x14ac:dyDescent="0.2">
      <c r="B23" s="13"/>
      <c r="C23" s="14" t="s">
        <v>14</v>
      </c>
      <c r="D23" s="15" t="s">
        <v>15</v>
      </c>
      <c r="E23" s="18">
        <v>4</v>
      </c>
      <c r="F23" s="16"/>
      <c r="G23" s="81">
        <f>+E23*F23</f>
        <v>0</v>
      </c>
      <c r="H23" s="2"/>
    </row>
    <row r="24" spans="2:8" x14ac:dyDescent="0.2">
      <c r="B24" s="19"/>
      <c r="C24" s="20"/>
      <c r="D24" s="21"/>
      <c r="E24" s="21"/>
      <c r="F24" s="22"/>
      <c r="G24" s="82"/>
      <c r="H24" s="2"/>
    </row>
    <row r="25" spans="2:8" ht="16.5" thickBot="1" x14ac:dyDescent="0.25">
      <c r="B25" s="23" t="s">
        <v>11</v>
      </c>
      <c r="C25" s="24"/>
      <c r="D25" s="25"/>
      <c r="E25" s="24"/>
      <c r="F25" s="26"/>
      <c r="G25" s="83">
        <f>SUM(G23:G24)</f>
        <v>0</v>
      </c>
      <c r="H25" s="2"/>
    </row>
    <row r="26" spans="2:8" ht="16.5" thickTop="1" x14ac:dyDescent="0.2">
      <c r="B26" s="27"/>
      <c r="C26" s="28"/>
      <c r="D26" s="29"/>
      <c r="E26" s="28"/>
      <c r="F26" s="30"/>
      <c r="G26" s="84"/>
      <c r="H26" s="2"/>
    </row>
    <row r="27" spans="2:8" x14ac:dyDescent="0.2">
      <c r="B27" s="107" t="s">
        <v>16</v>
      </c>
      <c r="C27" s="108"/>
      <c r="D27" s="108"/>
      <c r="E27" s="108"/>
      <c r="F27" s="108"/>
      <c r="G27" s="109"/>
      <c r="H27" s="2"/>
    </row>
    <row r="28" spans="2:8" x14ac:dyDescent="0.2">
      <c r="B28" s="31"/>
      <c r="C28" s="32"/>
      <c r="D28" s="33"/>
      <c r="E28" s="34"/>
      <c r="F28" s="35"/>
      <c r="G28" s="85"/>
      <c r="H28" s="2"/>
    </row>
    <row r="29" spans="2:8" ht="21" customHeight="1" x14ac:dyDescent="0.2">
      <c r="B29" s="36" t="s">
        <v>17</v>
      </c>
      <c r="C29" s="37" t="s">
        <v>18</v>
      </c>
      <c r="D29" s="15" t="s">
        <v>15</v>
      </c>
      <c r="E29" s="18">
        <v>10</v>
      </c>
      <c r="F29" s="38"/>
      <c r="G29" s="81">
        <f>+E29*F29</f>
        <v>0</v>
      </c>
      <c r="H29" s="2"/>
    </row>
    <row r="30" spans="2:8" ht="21" customHeight="1" x14ac:dyDescent="0.2">
      <c r="B30" s="36"/>
      <c r="C30" s="37"/>
      <c r="D30" s="39"/>
      <c r="E30" s="40"/>
      <c r="F30" s="38"/>
      <c r="G30" s="81"/>
      <c r="H30" s="2"/>
    </row>
    <row r="31" spans="2:8" ht="21" customHeight="1" x14ac:dyDescent="0.2">
      <c r="B31" s="36" t="s">
        <v>19</v>
      </c>
      <c r="C31" s="37" t="s">
        <v>20</v>
      </c>
      <c r="D31" s="15" t="s">
        <v>21</v>
      </c>
      <c r="E31" s="18">
        <f>0.6*224000</f>
        <v>134400</v>
      </c>
      <c r="F31" s="38"/>
      <c r="G31" s="81">
        <f>+E31*F31</f>
        <v>0</v>
      </c>
      <c r="H31" s="2"/>
    </row>
    <row r="32" spans="2:8" ht="21" customHeight="1" x14ac:dyDescent="0.2">
      <c r="B32" s="41"/>
      <c r="C32" s="37"/>
      <c r="D32" s="15"/>
      <c r="E32" s="42"/>
      <c r="F32" s="16"/>
      <c r="G32" s="81"/>
      <c r="H32" s="2"/>
    </row>
    <row r="33" spans="2:8" ht="21" customHeight="1" x14ac:dyDescent="0.2">
      <c r="B33" s="36" t="s">
        <v>22</v>
      </c>
      <c r="C33" s="37" t="s">
        <v>23</v>
      </c>
      <c r="D33" s="15" t="s">
        <v>15</v>
      </c>
      <c r="E33" s="76">
        <v>4</v>
      </c>
      <c r="F33" s="43"/>
      <c r="G33" s="86">
        <f>+E33*F33</f>
        <v>0</v>
      </c>
      <c r="H33" s="2"/>
    </row>
    <row r="34" spans="2:8" x14ac:dyDescent="0.2">
      <c r="B34" s="44"/>
      <c r="C34" s="45"/>
      <c r="D34" s="46"/>
      <c r="E34" s="47"/>
      <c r="F34" s="48"/>
      <c r="G34" s="87"/>
      <c r="H34" s="2"/>
    </row>
    <row r="35" spans="2:8" ht="16.5" thickBot="1" x14ac:dyDescent="0.25">
      <c r="B35" s="49" t="s">
        <v>24</v>
      </c>
      <c r="C35" s="50"/>
      <c r="D35" s="51"/>
      <c r="E35" s="24"/>
      <c r="F35" s="26"/>
      <c r="G35" s="83">
        <f>SUM(G29:G34)</f>
        <v>0</v>
      </c>
      <c r="H35" s="2"/>
    </row>
    <row r="36" spans="2:8" ht="16.5" thickTop="1" x14ac:dyDescent="0.2">
      <c r="B36" s="52"/>
      <c r="C36" s="2"/>
      <c r="D36" s="2"/>
      <c r="E36" s="2"/>
      <c r="F36" s="5"/>
      <c r="G36" s="88"/>
      <c r="H36" s="2"/>
    </row>
    <row r="37" spans="2:8" x14ac:dyDescent="0.2">
      <c r="B37" s="107" t="s">
        <v>46</v>
      </c>
      <c r="C37" s="108"/>
      <c r="D37" s="108"/>
      <c r="E37" s="108"/>
      <c r="F37" s="108"/>
      <c r="G37" s="109"/>
      <c r="H37" s="2"/>
    </row>
    <row r="38" spans="2:8" x14ac:dyDescent="0.2">
      <c r="B38" s="31"/>
      <c r="C38" s="32"/>
      <c r="D38" s="33"/>
      <c r="E38" s="34"/>
      <c r="F38" s="35"/>
      <c r="G38" s="85"/>
      <c r="H38" s="2"/>
    </row>
    <row r="39" spans="2:8" x14ac:dyDescent="0.2">
      <c r="B39" s="36" t="s">
        <v>40</v>
      </c>
      <c r="C39" s="37" t="s">
        <v>41</v>
      </c>
      <c r="D39" s="15"/>
      <c r="E39" s="18"/>
      <c r="F39" s="38"/>
      <c r="G39" s="81"/>
      <c r="H39" s="2"/>
    </row>
    <row r="40" spans="2:8" x14ac:dyDescent="0.2">
      <c r="B40" s="41"/>
      <c r="C40" s="37" t="s">
        <v>42</v>
      </c>
      <c r="D40" s="15"/>
      <c r="E40" s="42"/>
      <c r="F40" s="16"/>
      <c r="G40" s="81"/>
      <c r="H40" s="2"/>
    </row>
    <row r="41" spans="2:8" x14ac:dyDescent="0.2">
      <c r="B41" s="98"/>
      <c r="C41" s="37" t="s">
        <v>43</v>
      </c>
      <c r="D41" s="15" t="s">
        <v>45</v>
      </c>
      <c r="E41" s="99">
        <v>200</v>
      </c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98"/>
      <c r="C43" s="37" t="s">
        <v>44</v>
      </c>
      <c r="D43" s="15" t="s">
        <v>45</v>
      </c>
      <c r="E43" s="99"/>
      <c r="F43" s="43"/>
      <c r="G43" s="81">
        <f>+E43*F43</f>
        <v>0</v>
      </c>
      <c r="H43" s="2"/>
    </row>
    <row r="44" spans="2:8" x14ac:dyDescent="0.2">
      <c r="B44" s="98"/>
      <c r="C44" s="37"/>
      <c r="D44" s="15"/>
      <c r="E44" s="99"/>
      <c r="F44" s="43"/>
      <c r="G44" s="86"/>
      <c r="H44" s="2"/>
    </row>
    <row r="45" spans="2:8" x14ac:dyDescent="0.2">
      <c r="B45" s="44"/>
      <c r="C45" s="45"/>
      <c r="D45" s="46"/>
      <c r="E45" s="47"/>
      <c r="F45" s="48"/>
      <c r="G45" s="87"/>
      <c r="H45" s="2"/>
    </row>
    <row r="46" spans="2:8" ht="16.5" thickBot="1" x14ac:dyDescent="0.25">
      <c r="B46" s="49" t="s">
        <v>47</v>
      </c>
      <c r="C46" s="50"/>
      <c r="D46" s="51"/>
      <c r="E46" s="24"/>
      <c r="F46" s="26"/>
      <c r="G46" s="83">
        <f>SUM(G39:G45)</f>
        <v>0</v>
      </c>
      <c r="H46" s="2"/>
    </row>
    <row r="47" spans="2:8" ht="16.5" thickTop="1" x14ac:dyDescent="0.2">
      <c r="B47" s="52"/>
      <c r="C47" s="2"/>
      <c r="D47" s="2"/>
      <c r="E47" s="2"/>
      <c r="F47" s="5"/>
      <c r="G47" s="88"/>
      <c r="H47" s="2"/>
    </row>
    <row r="48" spans="2:8" ht="16.5" thickBot="1" x14ac:dyDescent="0.25">
      <c r="B48" s="52"/>
      <c r="C48" s="2"/>
      <c r="D48" s="4"/>
      <c r="E48" s="2"/>
      <c r="F48" s="5"/>
      <c r="G48" s="88"/>
      <c r="H48" s="2"/>
    </row>
    <row r="49" spans="2:8" ht="16.5" thickBot="1" x14ac:dyDescent="0.25">
      <c r="B49" s="110" t="s">
        <v>25</v>
      </c>
      <c r="C49" s="111"/>
      <c r="D49" s="111"/>
      <c r="E49" s="111"/>
      <c r="F49" s="111"/>
      <c r="G49" s="112"/>
      <c r="H49" s="2"/>
    </row>
    <row r="50" spans="2:8" x14ac:dyDescent="0.2">
      <c r="B50" s="53"/>
      <c r="C50" s="54"/>
      <c r="D50" s="55"/>
      <c r="E50" s="56"/>
      <c r="F50" s="57"/>
      <c r="G50" s="89"/>
      <c r="H50" s="2"/>
    </row>
    <row r="51" spans="2:8" x14ac:dyDescent="0.2">
      <c r="B51" s="58" t="s">
        <v>26</v>
      </c>
      <c r="C51" s="37"/>
      <c r="D51" s="59"/>
      <c r="E51" s="60"/>
      <c r="F51" s="61"/>
      <c r="G51" s="90" t="s">
        <v>7</v>
      </c>
      <c r="H51" s="2"/>
    </row>
    <row r="52" spans="2:8" x14ac:dyDescent="0.2">
      <c r="B52" s="62">
        <v>1300</v>
      </c>
      <c r="C52" s="37" t="s">
        <v>8</v>
      </c>
      <c r="D52" s="59"/>
      <c r="E52" s="60"/>
      <c r="F52" s="61"/>
      <c r="G52" s="91">
        <f>+G17</f>
        <v>0</v>
      </c>
      <c r="H52" s="2"/>
    </row>
    <row r="53" spans="2:8" x14ac:dyDescent="0.2">
      <c r="B53" s="58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1500</v>
      </c>
      <c r="C54" s="37" t="s">
        <v>27</v>
      </c>
      <c r="D54" s="59"/>
      <c r="E54" s="60"/>
      <c r="F54" s="61"/>
      <c r="G54" s="91">
        <f>+G25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1700</v>
      </c>
      <c r="C56" s="37" t="s">
        <v>28</v>
      </c>
      <c r="D56" s="59"/>
      <c r="E56" s="60"/>
      <c r="F56" s="61"/>
      <c r="G56" s="91">
        <f>+G35</f>
        <v>0</v>
      </c>
      <c r="H56" s="2"/>
    </row>
    <row r="57" spans="2:8" ht="21" customHeight="1" x14ac:dyDescent="0.2">
      <c r="B57" s="62"/>
      <c r="C57" s="37"/>
      <c r="D57" s="59"/>
      <c r="E57" s="60"/>
      <c r="F57" s="61"/>
      <c r="G57" s="91"/>
      <c r="H57" s="2"/>
    </row>
    <row r="58" spans="2:8" ht="21" customHeight="1" x14ac:dyDescent="0.2">
      <c r="B58" s="62">
        <v>2100</v>
      </c>
      <c r="C58" s="37" t="s">
        <v>48</v>
      </c>
      <c r="D58" s="59"/>
      <c r="E58" s="60"/>
      <c r="F58" s="61"/>
      <c r="G58" s="91">
        <f>G46</f>
        <v>0</v>
      </c>
      <c r="H58" s="2"/>
    </row>
    <row r="59" spans="2:8" ht="16.5" thickBot="1" x14ac:dyDescent="0.25">
      <c r="B59" s="58"/>
      <c r="C59" s="37"/>
      <c r="D59" s="59"/>
      <c r="E59" s="60"/>
      <c r="F59" s="61"/>
      <c r="G59" s="91"/>
      <c r="H59" s="2"/>
    </row>
    <row r="60" spans="2:8" ht="16.5" thickBot="1" x14ac:dyDescent="0.25">
      <c r="B60" s="96" t="s">
        <v>29</v>
      </c>
      <c r="C60" s="73" t="s">
        <v>66</v>
      </c>
      <c r="D60" s="64"/>
      <c r="E60" s="63"/>
      <c r="F60" s="65"/>
      <c r="G60" s="92">
        <f>SUM(G52:G59)</f>
        <v>0</v>
      </c>
      <c r="H60" s="2"/>
    </row>
    <row r="61" spans="2:8" ht="16.5" thickBot="1" x14ac:dyDescent="0.25">
      <c r="B61" s="69" t="s">
        <v>30</v>
      </c>
      <c r="C61" s="74" t="s">
        <v>65</v>
      </c>
      <c r="D61" s="64"/>
      <c r="E61" s="63"/>
      <c r="F61" s="70"/>
      <c r="G61" s="93">
        <f>5%*G60</f>
        <v>0</v>
      </c>
      <c r="H61" s="2"/>
    </row>
    <row r="62" spans="2:8" ht="16.5" thickBot="1" x14ac:dyDescent="0.25">
      <c r="B62" s="96" t="s">
        <v>31</v>
      </c>
      <c r="C62" s="73" t="s">
        <v>32</v>
      </c>
      <c r="D62" s="97"/>
      <c r="E62" s="71"/>
      <c r="F62" s="72"/>
      <c r="G62" s="92">
        <f>+G60+G61</f>
        <v>0</v>
      </c>
      <c r="H62" s="2"/>
    </row>
    <row r="63" spans="2:8" ht="16.5" thickBot="1" x14ac:dyDescent="0.25">
      <c r="B63" s="69" t="s">
        <v>33</v>
      </c>
      <c r="C63" s="74" t="s">
        <v>88</v>
      </c>
      <c r="D63" s="64"/>
      <c r="E63" s="63"/>
      <c r="F63" s="70"/>
      <c r="G63" s="93">
        <f>1%*G62</f>
        <v>0</v>
      </c>
      <c r="H63" s="2"/>
    </row>
    <row r="64" spans="2:8" ht="16.5" thickBot="1" x14ac:dyDescent="0.25">
      <c r="B64" s="69" t="s">
        <v>34</v>
      </c>
      <c r="C64" s="74" t="s">
        <v>89</v>
      </c>
      <c r="D64" s="64"/>
      <c r="E64" s="63"/>
      <c r="F64" s="70"/>
      <c r="G64" s="93">
        <f>17.5%*G62</f>
        <v>0</v>
      </c>
      <c r="H64" s="2"/>
    </row>
    <row r="65" spans="2:8" ht="21" customHeight="1" thickBot="1" x14ac:dyDescent="0.25">
      <c r="B65" s="68" t="s">
        <v>38</v>
      </c>
      <c r="C65" s="75" t="s">
        <v>49</v>
      </c>
      <c r="D65" s="64"/>
      <c r="E65" s="63"/>
      <c r="F65" s="65"/>
      <c r="G65" s="94">
        <f>+G62+G63+G64</f>
        <v>0</v>
      </c>
      <c r="H65" s="2"/>
    </row>
    <row r="66" spans="2:8" ht="16.5" thickBot="1" x14ac:dyDescent="0.25">
      <c r="B66" s="110"/>
      <c r="C66" s="111"/>
      <c r="D66" s="111"/>
      <c r="E66" s="111"/>
      <c r="F66" s="111"/>
      <c r="G66" s="112"/>
      <c r="H66" s="2"/>
    </row>
  </sheetData>
  <mergeCells count="9">
    <mergeCell ref="B37:G37"/>
    <mergeCell ref="B49:G49"/>
    <mergeCell ref="B66:G66"/>
    <mergeCell ref="B1:G1"/>
    <mergeCell ref="B3:G3"/>
    <mergeCell ref="B4:G4"/>
    <mergeCell ref="B18:G18"/>
    <mergeCell ref="B19:G19"/>
    <mergeCell ref="B27:G27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F8B05-422B-42BA-9386-DA5399CA1720}">
  <dimension ref="B1:H66"/>
  <sheetViews>
    <sheetView showGridLines="0" view="pageBreakPreview" topLeftCell="B1" zoomScaleNormal="100" zoomScaleSheetLayoutView="100" workbookViewId="0">
      <selection activeCell="E32" sqref="E32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4" t="s">
        <v>90</v>
      </c>
      <c r="C3" s="114"/>
      <c r="D3" s="114"/>
      <c r="E3" s="114"/>
      <c r="F3" s="114"/>
      <c r="G3" s="114"/>
      <c r="H3" s="2"/>
    </row>
    <row r="4" spans="2:8" ht="45" customHeight="1" x14ac:dyDescent="0.2">
      <c r="B4" s="115" t="s">
        <v>91</v>
      </c>
      <c r="C4" s="115"/>
      <c r="D4" s="115"/>
      <c r="E4" s="115"/>
      <c r="F4" s="115"/>
      <c r="G4" s="115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x14ac:dyDescent="0.2">
      <c r="B7" s="2"/>
      <c r="C7" s="2"/>
      <c r="D7" s="4"/>
      <c r="E7" s="2"/>
      <c r="F7" s="5"/>
      <c r="G7" s="78"/>
      <c r="H7" s="2"/>
    </row>
    <row r="8" spans="2:8" ht="16.5" thickBot="1" x14ac:dyDescent="0.25">
      <c r="B8" s="2"/>
      <c r="C8" s="2"/>
      <c r="D8" s="4"/>
      <c r="E8" s="2"/>
      <c r="F8" s="5"/>
      <c r="G8" s="78"/>
      <c r="H8" s="2"/>
    </row>
    <row r="9" spans="2:8" x14ac:dyDescent="0.2">
      <c r="B9" s="101"/>
      <c r="C9" s="102"/>
      <c r="D9" s="102"/>
      <c r="E9" s="102"/>
      <c r="F9" s="102"/>
      <c r="G9" s="103"/>
      <c r="H9" s="2"/>
    </row>
    <row r="10" spans="2:8" ht="16.5" thickBot="1" x14ac:dyDescent="0.25">
      <c r="B10" s="104" t="s">
        <v>67</v>
      </c>
      <c r="C10" s="105"/>
      <c r="D10" s="105"/>
      <c r="E10" s="105"/>
      <c r="F10" s="105"/>
      <c r="G10" s="106"/>
      <c r="H10" s="2"/>
    </row>
    <row r="11" spans="2:8" x14ac:dyDescent="0.2">
      <c r="B11" s="7"/>
      <c r="C11" s="8"/>
      <c r="D11" s="8"/>
      <c r="E11" s="8"/>
      <c r="F11" s="8"/>
      <c r="G11" s="79"/>
      <c r="H11" s="2"/>
    </row>
    <row r="12" spans="2:8" x14ac:dyDescent="0.2">
      <c r="B12" s="9" t="s">
        <v>2</v>
      </c>
      <c r="C12" s="10" t="s">
        <v>3</v>
      </c>
      <c r="D12" s="11" t="s">
        <v>4</v>
      </c>
      <c r="E12" s="11" t="s">
        <v>5</v>
      </c>
      <c r="F12" s="12" t="s">
        <v>6</v>
      </c>
      <c r="G12" s="80" t="s">
        <v>7</v>
      </c>
      <c r="H12" s="2"/>
    </row>
    <row r="13" spans="2:8" x14ac:dyDescent="0.2">
      <c r="B13" s="13"/>
      <c r="C13" s="14"/>
      <c r="D13" s="15"/>
      <c r="E13" s="15"/>
      <c r="F13" s="16"/>
      <c r="G13" s="81"/>
      <c r="H13" s="2"/>
    </row>
    <row r="14" spans="2:8" x14ac:dyDescent="0.2">
      <c r="B14" s="13">
        <v>13.01</v>
      </c>
      <c r="C14" s="17" t="s">
        <v>8</v>
      </c>
      <c r="D14" s="15"/>
      <c r="E14" s="15"/>
      <c r="F14" s="16"/>
      <c r="G14" s="81"/>
      <c r="H14" s="2"/>
    </row>
    <row r="15" spans="2:8" x14ac:dyDescent="0.2">
      <c r="B15" s="13"/>
      <c r="C15" s="14" t="s">
        <v>9</v>
      </c>
      <c r="D15" s="15" t="s">
        <v>10</v>
      </c>
      <c r="E15" s="18">
        <v>1.5</v>
      </c>
      <c r="F15" s="16"/>
      <c r="G15" s="81">
        <f>+E15*F15</f>
        <v>0</v>
      </c>
      <c r="H15" s="2"/>
    </row>
    <row r="16" spans="2:8" x14ac:dyDescent="0.2">
      <c r="B16" s="19"/>
      <c r="C16" s="20"/>
      <c r="D16" s="21"/>
      <c r="E16" s="21"/>
      <c r="F16" s="22"/>
      <c r="G16" s="82"/>
      <c r="H16" s="2"/>
    </row>
    <row r="17" spans="2:8" ht="16.5" thickBot="1" x14ac:dyDescent="0.25">
      <c r="B17" s="23" t="s">
        <v>87</v>
      </c>
      <c r="C17" s="24"/>
      <c r="D17" s="25"/>
      <c r="E17" s="24"/>
      <c r="F17" s="26"/>
      <c r="G17" s="83">
        <f>SUM(G15:G16)</f>
        <v>0</v>
      </c>
      <c r="H17" s="2"/>
    </row>
    <row r="18" spans="2:8" ht="16.5" thickTop="1" x14ac:dyDescent="0.2">
      <c r="B18" s="116"/>
      <c r="C18" s="117"/>
      <c r="D18" s="117"/>
      <c r="E18" s="117"/>
      <c r="F18" s="117"/>
      <c r="G18" s="118"/>
      <c r="H18" s="2"/>
    </row>
    <row r="19" spans="2:8" x14ac:dyDescent="0.2">
      <c r="B19" s="107" t="s">
        <v>1</v>
      </c>
      <c r="C19" s="108"/>
      <c r="D19" s="108"/>
      <c r="E19" s="108"/>
      <c r="F19" s="108"/>
      <c r="G19" s="109"/>
      <c r="H19" s="2"/>
    </row>
    <row r="20" spans="2:8" x14ac:dyDescent="0.2">
      <c r="B20" s="9" t="s">
        <v>2</v>
      </c>
      <c r="C20" s="10" t="s">
        <v>3</v>
      </c>
      <c r="D20" s="11" t="s">
        <v>4</v>
      </c>
      <c r="E20" s="11" t="s">
        <v>5</v>
      </c>
      <c r="F20" s="12" t="s">
        <v>6</v>
      </c>
      <c r="G20" s="80" t="s">
        <v>7</v>
      </c>
      <c r="H20" s="2"/>
    </row>
    <row r="21" spans="2:8" x14ac:dyDescent="0.2">
      <c r="B21" s="13"/>
      <c r="C21" s="14"/>
      <c r="D21" s="15"/>
      <c r="E21" s="15"/>
      <c r="F21" s="16"/>
      <c r="G21" s="81"/>
      <c r="H21" s="2"/>
    </row>
    <row r="22" spans="2:8" ht="30" x14ac:dyDescent="0.2">
      <c r="B22" s="13">
        <v>15.03</v>
      </c>
      <c r="C22" s="17" t="s">
        <v>12</v>
      </c>
      <c r="D22" s="15"/>
      <c r="E22" s="15"/>
      <c r="F22" s="16"/>
      <c r="G22" s="81"/>
      <c r="H22" s="2"/>
    </row>
    <row r="23" spans="2:8" ht="21" customHeight="1" x14ac:dyDescent="0.2">
      <c r="B23" s="13"/>
      <c r="C23" s="14" t="s">
        <v>14</v>
      </c>
      <c r="D23" s="15" t="s">
        <v>15</v>
      </c>
      <c r="E23" s="18">
        <v>4</v>
      </c>
      <c r="F23" s="16"/>
      <c r="G23" s="81">
        <f>+E23*F23</f>
        <v>0</v>
      </c>
      <c r="H23" s="2"/>
    </row>
    <row r="24" spans="2:8" x14ac:dyDescent="0.2">
      <c r="B24" s="19"/>
      <c r="C24" s="20"/>
      <c r="D24" s="21"/>
      <c r="E24" s="21"/>
      <c r="F24" s="22"/>
      <c r="G24" s="82"/>
      <c r="H24" s="2"/>
    </row>
    <row r="25" spans="2:8" ht="16.5" thickBot="1" x14ac:dyDescent="0.25">
      <c r="B25" s="23" t="s">
        <v>11</v>
      </c>
      <c r="C25" s="24"/>
      <c r="D25" s="25"/>
      <c r="E25" s="24"/>
      <c r="F25" s="26"/>
      <c r="G25" s="83">
        <f>SUM(G23:G24)</f>
        <v>0</v>
      </c>
      <c r="H25" s="2"/>
    </row>
    <row r="26" spans="2:8" ht="16.5" thickTop="1" x14ac:dyDescent="0.2">
      <c r="B26" s="27"/>
      <c r="C26" s="28"/>
      <c r="D26" s="29"/>
      <c r="E26" s="28"/>
      <c r="F26" s="30"/>
      <c r="G26" s="84"/>
      <c r="H26" s="2"/>
    </row>
    <row r="27" spans="2:8" x14ac:dyDescent="0.2">
      <c r="B27" s="107" t="s">
        <v>16</v>
      </c>
      <c r="C27" s="108"/>
      <c r="D27" s="108"/>
      <c r="E27" s="108"/>
      <c r="F27" s="108"/>
      <c r="G27" s="109"/>
      <c r="H27" s="2"/>
    </row>
    <row r="28" spans="2:8" x14ac:dyDescent="0.2">
      <c r="B28" s="31"/>
      <c r="C28" s="32"/>
      <c r="D28" s="33"/>
      <c r="E28" s="34"/>
      <c r="F28" s="35"/>
      <c r="G28" s="85"/>
      <c r="H28" s="2"/>
    </row>
    <row r="29" spans="2:8" ht="21" customHeight="1" x14ac:dyDescent="0.2">
      <c r="B29" s="36" t="s">
        <v>17</v>
      </c>
      <c r="C29" s="37" t="s">
        <v>18</v>
      </c>
      <c r="D29" s="15" t="s">
        <v>15</v>
      </c>
      <c r="E29" s="18">
        <v>10</v>
      </c>
      <c r="F29" s="38"/>
      <c r="G29" s="81">
        <f>+E29*F29</f>
        <v>0</v>
      </c>
      <c r="H29" s="2"/>
    </row>
    <row r="30" spans="2:8" ht="21" customHeight="1" x14ac:dyDescent="0.2">
      <c r="B30" s="36"/>
      <c r="C30" s="37"/>
      <c r="D30" s="39"/>
      <c r="E30" s="40"/>
      <c r="F30" s="38"/>
      <c r="G30" s="81"/>
      <c r="H30" s="2"/>
    </row>
    <row r="31" spans="2:8" ht="21" customHeight="1" x14ac:dyDescent="0.2">
      <c r="B31" s="36" t="s">
        <v>19</v>
      </c>
      <c r="C31" s="37" t="s">
        <v>20</v>
      </c>
      <c r="D31" s="15" t="s">
        <v>21</v>
      </c>
      <c r="E31" s="18">
        <f>0.6*191000</f>
        <v>114600</v>
      </c>
      <c r="F31" s="38"/>
      <c r="G31" s="81">
        <f>+E31*F31</f>
        <v>0</v>
      </c>
      <c r="H31" s="2"/>
    </row>
    <row r="32" spans="2:8" ht="21" customHeight="1" x14ac:dyDescent="0.2">
      <c r="B32" s="41"/>
      <c r="C32" s="37"/>
      <c r="D32" s="15"/>
      <c r="E32" s="42"/>
      <c r="F32" s="16"/>
      <c r="G32" s="81"/>
      <c r="H32" s="2"/>
    </row>
    <row r="33" spans="2:8" ht="21" customHeight="1" x14ac:dyDescent="0.2">
      <c r="B33" s="36" t="s">
        <v>22</v>
      </c>
      <c r="C33" s="37" t="s">
        <v>23</v>
      </c>
      <c r="D33" s="15" t="s">
        <v>15</v>
      </c>
      <c r="E33" s="76">
        <v>2</v>
      </c>
      <c r="F33" s="43"/>
      <c r="G33" s="86">
        <f>+E33*F33</f>
        <v>0</v>
      </c>
      <c r="H33" s="2"/>
    </row>
    <row r="34" spans="2:8" x14ac:dyDescent="0.2">
      <c r="B34" s="44"/>
      <c r="C34" s="45"/>
      <c r="D34" s="46"/>
      <c r="E34" s="47"/>
      <c r="F34" s="48"/>
      <c r="G34" s="87"/>
      <c r="H34" s="2"/>
    </row>
    <row r="35" spans="2:8" ht="16.5" thickBot="1" x14ac:dyDescent="0.25">
      <c r="B35" s="49" t="s">
        <v>24</v>
      </c>
      <c r="C35" s="50"/>
      <c r="D35" s="51"/>
      <c r="E35" s="24"/>
      <c r="F35" s="26"/>
      <c r="G35" s="83">
        <f>SUM(G29:G34)</f>
        <v>0</v>
      </c>
      <c r="H35" s="2"/>
    </row>
    <row r="36" spans="2:8" ht="16.5" thickTop="1" x14ac:dyDescent="0.2">
      <c r="B36" s="52"/>
      <c r="C36" s="2"/>
      <c r="D36" s="2"/>
      <c r="E36" s="2"/>
      <c r="F36" s="5"/>
      <c r="G36" s="88"/>
      <c r="H36" s="2"/>
    </row>
    <row r="37" spans="2:8" x14ac:dyDescent="0.2">
      <c r="B37" s="107" t="s">
        <v>46</v>
      </c>
      <c r="C37" s="108"/>
      <c r="D37" s="108"/>
      <c r="E37" s="108"/>
      <c r="F37" s="108"/>
      <c r="G37" s="109"/>
      <c r="H37" s="2"/>
    </row>
    <row r="38" spans="2:8" x14ac:dyDescent="0.2">
      <c r="B38" s="31"/>
      <c r="C38" s="32"/>
      <c r="D38" s="33"/>
      <c r="E38" s="34"/>
      <c r="F38" s="35"/>
      <c r="G38" s="85"/>
      <c r="H38" s="2"/>
    </row>
    <row r="39" spans="2:8" x14ac:dyDescent="0.2">
      <c r="B39" s="36" t="s">
        <v>40</v>
      </c>
      <c r="C39" s="37" t="s">
        <v>41</v>
      </c>
      <c r="D39" s="15"/>
      <c r="E39" s="18"/>
      <c r="F39" s="38"/>
      <c r="G39" s="81"/>
      <c r="H39" s="2"/>
    </row>
    <row r="40" spans="2:8" x14ac:dyDescent="0.2">
      <c r="B40" s="41"/>
      <c r="C40" s="37" t="s">
        <v>42</v>
      </c>
      <c r="D40" s="15"/>
      <c r="E40" s="42"/>
      <c r="F40" s="16"/>
      <c r="G40" s="81"/>
      <c r="H40" s="2"/>
    </row>
    <row r="41" spans="2:8" x14ac:dyDescent="0.2">
      <c r="B41" s="98"/>
      <c r="C41" s="37" t="s">
        <v>43</v>
      </c>
      <c r="D41" s="15" t="s">
        <v>45</v>
      </c>
      <c r="E41" s="99">
        <v>500</v>
      </c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98"/>
      <c r="C43" s="37" t="s">
        <v>44</v>
      </c>
      <c r="D43" s="15" t="s">
        <v>45</v>
      </c>
      <c r="E43" s="99"/>
      <c r="F43" s="43"/>
      <c r="G43" s="81">
        <f>+E43*F43</f>
        <v>0</v>
      </c>
      <c r="H43" s="2"/>
    </row>
    <row r="44" spans="2:8" x14ac:dyDescent="0.2">
      <c r="B44" s="98"/>
      <c r="C44" s="37"/>
      <c r="D44" s="15"/>
      <c r="E44" s="99"/>
      <c r="F44" s="43"/>
      <c r="G44" s="86"/>
      <c r="H44" s="2"/>
    </row>
    <row r="45" spans="2:8" x14ac:dyDescent="0.2">
      <c r="B45" s="44"/>
      <c r="C45" s="45"/>
      <c r="D45" s="46"/>
      <c r="E45" s="47"/>
      <c r="F45" s="48"/>
      <c r="G45" s="87"/>
      <c r="H45" s="2"/>
    </row>
    <row r="46" spans="2:8" ht="16.5" thickBot="1" x14ac:dyDescent="0.25">
      <c r="B46" s="49" t="s">
        <v>47</v>
      </c>
      <c r="C46" s="50"/>
      <c r="D46" s="51"/>
      <c r="E46" s="24"/>
      <c r="F46" s="26"/>
      <c r="G46" s="83">
        <f>SUM(G39:G45)</f>
        <v>0</v>
      </c>
      <c r="H46" s="2"/>
    </row>
    <row r="47" spans="2:8" ht="16.5" thickTop="1" x14ac:dyDescent="0.2">
      <c r="B47" s="52"/>
      <c r="C47" s="2"/>
      <c r="D47" s="2"/>
      <c r="E47" s="2"/>
      <c r="F47" s="5"/>
      <c r="G47" s="88"/>
      <c r="H47" s="2"/>
    </row>
    <row r="48" spans="2:8" ht="16.5" thickBot="1" x14ac:dyDescent="0.25">
      <c r="B48" s="52"/>
      <c r="C48" s="2"/>
      <c r="D48" s="4"/>
      <c r="E48" s="2"/>
      <c r="F48" s="5"/>
      <c r="G48" s="88"/>
      <c r="H48" s="2"/>
    </row>
    <row r="49" spans="2:8" ht="16.5" thickBot="1" x14ac:dyDescent="0.25">
      <c r="B49" s="110" t="s">
        <v>25</v>
      </c>
      <c r="C49" s="111"/>
      <c r="D49" s="111"/>
      <c r="E49" s="111"/>
      <c r="F49" s="111"/>
      <c r="G49" s="112"/>
      <c r="H49" s="2"/>
    </row>
    <row r="50" spans="2:8" x14ac:dyDescent="0.2">
      <c r="B50" s="53"/>
      <c r="C50" s="54"/>
      <c r="D50" s="55"/>
      <c r="E50" s="56"/>
      <c r="F50" s="57"/>
      <c r="G50" s="89"/>
      <c r="H50" s="2"/>
    </row>
    <row r="51" spans="2:8" x14ac:dyDescent="0.2">
      <c r="B51" s="58" t="s">
        <v>26</v>
      </c>
      <c r="C51" s="37"/>
      <c r="D51" s="59"/>
      <c r="E51" s="60"/>
      <c r="F51" s="61"/>
      <c r="G51" s="90" t="s">
        <v>7</v>
      </c>
      <c r="H51" s="2"/>
    </row>
    <row r="52" spans="2:8" x14ac:dyDescent="0.2">
      <c r="B52" s="62">
        <v>1300</v>
      </c>
      <c r="C52" s="37" t="s">
        <v>8</v>
      </c>
      <c r="D52" s="59"/>
      <c r="E52" s="60"/>
      <c r="F52" s="61"/>
      <c r="G52" s="91">
        <f>+G17</f>
        <v>0</v>
      </c>
      <c r="H52" s="2"/>
    </row>
    <row r="53" spans="2:8" x14ac:dyDescent="0.2">
      <c r="B53" s="58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1500</v>
      </c>
      <c r="C54" s="37" t="s">
        <v>27</v>
      </c>
      <c r="D54" s="59"/>
      <c r="E54" s="60"/>
      <c r="F54" s="61"/>
      <c r="G54" s="91">
        <f>+G25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1700</v>
      </c>
      <c r="C56" s="37" t="s">
        <v>28</v>
      </c>
      <c r="D56" s="59"/>
      <c r="E56" s="60"/>
      <c r="F56" s="61"/>
      <c r="G56" s="91">
        <f>+G35</f>
        <v>0</v>
      </c>
      <c r="H56" s="2"/>
    </row>
    <row r="57" spans="2:8" ht="21" customHeight="1" x14ac:dyDescent="0.2">
      <c r="B57" s="62"/>
      <c r="C57" s="37"/>
      <c r="D57" s="59"/>
      <c r="E57" s="60"/>
      <c r="F57" s="61"/>
      <c r="G57" s="91"/>
      <c r="H57" s="2"/>
    </row>
    <row r="58" spans="2:8" ht="21" customHeight="1" x14ac:dyDescent="0.2">
      <c r="B58" s="62">
        <v>2100</v>
      </c>
      <c r="C58" s="37" t="s">
        <v>48</v>
      </c>
      <c r="D58" s="59"/>
      <c r="E58" s="60"/>
      <c r="F58" s="61"/>
      <c r="G58" s="91">
        <f>G46</f>
        <v>0</v>
      </c>
      <c r="H58" s="2"/>
    </row>
    <row r="59" spans="2:8" ht="16.5" thickBot="1" x14ac:dyDescent="0.25">
      <c r="B59" s="58"/>
      <c r="C59" s="37"/>
      <c r="D59" s="59"/>
      <c r="E59" s="60"/>
      <c r="F59" s="61"/>
      <c r="G59" s="91"/>
      <c r="H59" s="2"/>
    </row>
    <row r="60" spans="2:8" ht="16.5" thickBot="1" x14ac:dyDescent="0.25">
      <c r="B60" s="96" t="s">
        <v>29</v>
      </c>
      <c r="C60" s="73" t="s">
        <v>66</v>
      </c>
      <c r="D60" s="64"/>
      <c r="E60" s="63"/>
      <c r="F60" s="65"/>
      <c r="G60" s="92">
        <f>SUM(G52:G59)</f>
        <v>0</v>
      </c>
      <c r="H60" s="2"/>
    </row>
    <row r="61" spans="2:8" ht="16.5" thickBot="1" x14ac:dyDescent="0.25">
      <c r="B61" s="69" t="s">
        <v>30</v>
      </c>
      <c r="C61" s="74" t="s">
        <v>65</v>
      </c>
      <c r="D61" s="64"/>
      <c r="E61" s="63"/>
      <c r="F61" s="70"/>
      <c r="G61" s="93">
        <f>5%*G60</f>
        <v>0</v>
      </c>
      <c r="H61" s="2"/>
    </row>
    <row r="62" spans="2:8" ht="16.5" thickBot="1" x14ac:dyDescent="0.25">
      <c r="B62" s="96" t="s">
        <v>31</v>
      </c>
      <c r="C62" s="73" t="s">
        <v>32</v>
      </c>
      <c r="D62" s="97"/>
      <c r="E62" s="71"/>
      <c r="F62" s="72"/>
      <c r="G62" s="92">
        <f>+G60+G61</f>
        <v>0</v>
      </c>
      <c r="H62" s="2"/>
    </row>
    <row r="63" spans="2:8" ht="16.5" thickBot="1" x14ac:dyDescent="0.25">
      <c r="B63" s="69" t="s">
        <v>33</v>
      </c>
      <c r="C63" s="74" t="s">
        <v>88</v>
      </c>
      <c r="D63" s="64"/>
      <c r="E63" s="63"/>
      <c r="F63" s="70"/>
      <c r="G63" s="93">
        <f>1%*G62</f>
        <v>0</v>
      </c>
      <c r="H63" s="2"/>
    </row>
    <row r="64" spans="2:8" ht="16.5" thickBot="1" x14ac:dyDescent="0.25">
      <c r="B64" s="69" t="s">
        <v>34</v>
      </c>
      <c r="C64" s="74" t="s">
        <v>89</v>
      </c>
      <c r="D64" s="64"/>
      <c r="E64" s="63"/>
      <c r="F64" s="70"/>
      <c r="G64" s="93">
        <f>17.5%*G62</f>
        <v>0</v>
      </c>
      <c r="H64" s="2"/>
    </row>
    <row r="65" spans="2:8" ht="21" customHeight="1" thickBot="1" x14ac:dyDescent="0.25">
      <c r="B65" s="68" t="s">
        <v>38</v>
      </c>
      <c r="C65" s="75" t="s">
        <v>49</v>
      </c>
      <c r="D65" s="64"/>
      <c r="E65" s="63"/>
      <c r="F65" s="65"/>
      <c r="G65" s="94">
        <f>+G62+G63+G64</f>
        <v>0</v>
      </c>
      <c r="H65" s="2"/>
    </row>
    <row r="66" spans="2:8" ht="16.5" thickBot="1" x14ac:dyDescent="0.25">
      <c r="B66" s="110"/>
      <c r="C66" s="111"/>
      <c r="D66" s="111"/>
      <c r="E66" s="111"/>
      <c r="F66" s="111"/>
      <c r="G66" s="112"/>
      <c r="H66" s="2"/>
    </row>
  </sheetData>
  <mergeCells count="9">
    <mergeCell ref="B37:G37"/>
    <mergeCell ref="B49:G49"/>
    <mergeCell ref="B66:G66"/>
    <mergeCell ref="B1:G1"/>
    <mergeCell ref="B3:G3"/>
    <mergeCell ref="B4:G4"/>
    <mergeCell ref="B18:G18"/>
    <mergeCell ref="B19:G19"/>
    <mergeCell ref="B27:G27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6AF8A-6CB0-4A43-BC40-1A967B0C2CF0}">
  <dimension ref="B1:H66"/>
  <sheetViews>
    <sheetView showGridLines="0" view="pageBreakPreview" topLeftCell="B10" zoomScaleNormal="100" zoomScaleSheetLayoutView="100" workbookViewId="0">
      <selection activeCell="E32" sqref="E32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4" t="s">
        <v>92</v>
      </c>
      <c r="C3" s="114"/>
      <c r="D3" s="114"/>
      <c r="E3" s="114"/>
      <c r="F3" s="114"/>
      <c r="G3" s="114"/>
      <c r="H3" s="2"/>
    </row>
    <row r="4" spans="2:8" ht="45" customHeight="1" x14ac:dyDescent="0.2">
      <c r="B4" s="115" t="s">
        <v>93</v>
      </c>
      <c r="C4" s="115"/>
      <c r="D4" s="115"/>
      <c r="E4" s="115"/>
      <c r="F4" s="115"/>
      <c r="G4" s="115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x14ac:dyDescent="0.2">
      <c r="B7" s="2"/>
      <c r="C7" s="2"/>
      <c r="D7" s="4"/>
      <c r="E7" s="2"/>
      <c r="F7" s="5"/>
      <c r="G7" s="78"/>
      <c r="H7" s="2"/>
    </row>
    <row r="8" spans="2:8" ht="16.5" thickBot="1" x14ac:dyDescent="0.25">
      <c r="B8" s="2"/>
      <c r="C8" s="2"/>
      <c r="D8" s="4"/>
      <c r="E8" s="2"/>
      <c r="F8" s="5"/>
      <c r="G8" s="78"/>
      <c r="H8" s="2"/>
    </row>
    <row r="9" spans="2:8" x14ac:dyDescent="0.2">
      <c r="B9" s="101"/>
      <c r="C9" s="102"/>
      <c r="D9" s="102"/>
      <c r="E9" s="102"/>
      <c r="F9" s="102"/>
      <c r="G9" s="103"/>
      <c r="H9" s="2"/>
    </row>
    <row r="10" spans="2:8" ht="16.5" thickBot="1" x14ac:dyDescent="0.25">
      <c r="B10" s="104" t="s">
        <v>67</v>
      </c>
      <c r="C10" s="105"/>
      <c r="D10" s="105"/>
      <c r="E10" s="105"/>
      <c r="F10" s="105"/>
      <c r="G10" s="106"/>
      <c r="H10" s="2"/>
    </row>
    <row r="11" spans="2:8" x14ac:dyDescent="0.2">
      <c r="B11" s="7"/>
      <c r="C11" s="8"/>
      <c r="D11" s="8"/>
      <c r="E11" s="8"/>
      <c r="F11" s="8"/>
      <c r="G11" s="79"/>
      <c r="H11" s="2"/>
    </row>
    <row r="12" spans="2:8" x14ac:dyDescent="0.2">
      <c r="B12" s="9" t="s">
        <v>2</v>
      </c>
      <c r="C12" s="10" t="s">
        <v>3</v>
      </c>
      <c r="D12" s="11" t="s">
        <v>4</v>
      </c>
      <c r="E12" s="11" t="s">
        <v>5</v>
      </c>
      <c r="F12" s="12" t="s">
        <v>6</v>
      </c>
      <c r="G12" s="80" t="s">
        <v>7</v>
      </c>
      <c r="H12" s="2"/>
    </row>
    <row r="13" spans="2:8" x14ac:dyDescent="0.2">
      <c r="B13" s="13"/>
      <c r="C13" s="14"/>
      <c r="D13" s="15"/>
      <c r="E13" s="15"/>
      <c r="F13" s="16"/>
      <c r="G13" s="81"/>
      <c r="H13" s="2"/>
    </row>
    <row r="14" spans="2:8" x14ac:dyDescent="0.2">
      <c r="B14" s="13">
        <v>13.01</v>
      </c>
      <c r="C14" s="17" t="s">
        <v>8</v>
      </c>
      <c r="D14" s="15"/>
      <c r="E14" s="15"/>
      <c r="F14" s="16"/>
      <c r="G14" s="81"/>
      <c r="H14" s="2"/>
    </row>
    <row r="15" spans="2:8" x14ac:dyDescent="0.2">
      <c r="B15" s="13"/>
      <c r="C15" s="14" t="s">
        <v>9</v>
      </c>
      <c r="D15" s="15" t="s">
        <v>10</v>
      </c>
      <c r="E15" s="18">
        <v>1.5</v>
      </c>
      <c r="F15" s="16"/>
      <c r="G15" s="81">
        <f>+E15*F15</f>
        <v>0</v>
      </c>
      <c r="H15" s="2"/>
    </row>
    <row r="16" spans="2:8" x14ac:dyDescent="0.2">
      <c r="B16" s="19"/>
      <c r="C16" s="20"/>
      <c r="D16" s="21"/>
      <c r="E16" s="21"/>
      <c r="F16" s="22"/>
      <c r="G16" s="82"/>
      <c r="H16" s="2"/>
    </row>
    <row r="17" spans="2:8" ht="16.5" thickBot="1" x14ac:dyDescent="0.25">
      <c r="B17" s="23" t="s">
        <v>87</v>
      </c>
      <c r="C17" s="24"/>
      <c r="D17" s="25"/>
      <c r="E17" s="24"/>
      <c r="F17" s="26"/>
      <c r="G17" s="83">
        <f>SUM(G15:G16)</f>
        <v>0</v>
      </c>
      <c r="H17" s="2"/>
    </row>
    <row r="18" spans="2:8" ht="16.5" thickTop="1" x14ac:dyDescent="0.2">
      <c r="B18" s="116"/>
      <c r="C18" s="117"/>
      <c r="D18" s="117"/>
      <c r="E18" s="117"/>
      <c r="F18" s="117"/>
      <c r="G18" s="118"/>
      <c r="H18" s="2"/>
    </row>
    <row r="19" spans="2:8" x14ac:dyDescent="0.2">
      <c r="B19" s="107" t="s">
        <v>1</v>
      </c>
      <c r="C19" s="108"/>
      <c r="D19" s="108"/>
      <c r="E19" s="108"/>
      <c r="F19" s="108"/>
      <c r="G19" s="109"/>
      <c r="H19" s="2"/>
    </row>
    <row r="20" spans="2:8" x14ac:dyDescent="0.2">
      <c r="B20" s="9" t="s">
        <v>2</v>
      </c>
      <c r="C20" s="10" t="s">
        <v>3</v>
      </c>
      <c r="D20" s="11" t="s">
        <v>4</v>
      </c>
      <c r="E20" s="11" t="s">
        <v>5</v>
      </c>
      <c r="F20" s="12" t="s">
        <v>6</v>
      </c>
      <c r="G20" s="80" t="s">
        <v>7</v>
      </c>
      <c r="H20" s="2"/>
    </row>
    <row r="21" spans="2:8" x14ac:dyDescent="0.2">
      <c r="B21" s="13"/>
      <c r="C21" s="14"/>
      <c r="D21" s="15"/>
      <c r="E21" s="15"/>
      <c r="F21" s="16"/>
      <c r="G21" s="81"/>
      <c r="H21" s="2"/>
    </row>
    <row r="22" spans="2:8" ht="30" x14ac:dyDescent="0.2">
      <c r="B22" s="13">
        <v>15.03</v>
      </c>
      <c r="C22" s="17" t="s">
        <v>12</v>
      </c>
      <c r="D22" s="15"/>
      <c r="E22" s="15"/>
      <c r="F22" s="16"/>
      <c r="G22" s="81"/>
      <c r="H22" s="2"/>
    </row>
    <row r="23" spans="2:8" ht="21" customHeight="1" x14ac:dyDescent="0.2">
      <c r="B23" s="13"/>
      <c r="C23" s="14" t="s">
        <v>14</v>
      </c>
      <c r="D23" s="15" t="s">
        <v>15</v>
      </c>
      <c r="E23" s="18">
        <v>4</v>
      </c>
      <c r="F23" s="16"/>
      <c r="G23" s="81">
        <f>+E23*F23</f>
        <v>0</v>
      </c>
      <c r="H23" s="2"/>
    </row>
    <row r="24" spans="2:8" x14ac:dyDescent="0.2">
      <c r="B24" s="19"/>
      <c r="C24" s="20"/>
      <c r="D24" s="21"/>
      <c r="E24" s="21"/>
      <c r="F24" s="22"/>
      <c r="G24" s="82"/>
      <c r="H24" s="2"/>
    </row>
    <row r="25" spans="2:8" ht="16.5" thickBot="1" x14ac:dyDescent="0.25">
      <c r="B25" s="23" t="s">
        <v>11</v>
      </c>
      <c r="C25" s="24"/>
      <c r="D25" s="25"/>
      <c r="E25" s="24"/>
      <c r="F25" s="26"/>
      <c r="G25" s="83">
        <f>SUM(G23:G24)</f>
        <v>0</v>
      </c>
      <c r="H25" s="2"/>
    </row>
    <row r="26" spans="2:8" ht="16.5" thickTop="1" x14ac:dyDescent="0.2">
      <c r="B26" s="27"/>
      <c r="C26" s="28"/>
      <c r="D26" s="29"/>
      <c r="E26" s="28"/>
      <c r="F26" s="30"/>
      <c r="G26" s="84"/>
      <c r="H26" s="2"/>
    </row>
    <row r="27" spans="2:8" x14ac:dyDescent="0.2">
      <c r="B27" s="107" t="s">
        <v>16</v>
      </c>
      <c r="C27" s="108"/>
      <c r="D27" s="108"/>
      <c r="E27" s="108"/>
      <c r="F27" s="108"/>
      <c r="G27" s="109"/>
      <c r="H27" s="2"/>
    </row>
    <row r="28" spans="2:8" x14ac:dyDescent="0.2">
      <c r="B28" s="31"/>
      <c r="C28" s="32"/>
      <c r="D28" s="33"/>
      <c r="E28" s="34"/>
      <c r="F28" s="35"/>
      <c r="G28" s="85"/>
      <c r="H28" s="2"/>
    </row>
    <row r="29" spans="2:8" ht="21" customHeight="1" x14ac:dyDescent="0.2">
      <c r="B29" s="36" t="s">
        <v>17</v>
      </c>
      <c r="C29" s="37" t="s">
        <v>18</v>
      </c>
      <c r="D29" s="15" t="s">
        <v>15</v>
      </c>
      <c r="E29" s="18">
        <v>5</v>
      </c>
      <c r="F29" s="38"/>
      <c r="G29" s="81">
        <f>+E29*F29</f>
        <v>0</v>
      </c>
      <c r="H29" s="2"/>
    </row>
    <row r="30" spans="2:8" ht="21" customHeight="1" x14ac:dyDescent="0.2">
      <c r="B30" s="36"/>
      <c r="C30" s="37"/>
      <c r="D30" s="39"/>
      <c r="E30" s="40"/>
      <c r="F30" s="38"/>
      <c r="G30" s="81"/>
      <c r="H30" s="2"/>
    </row>
    <row r="31" spans="2:8" ht="21" customHeight="1" x14ac:dyDescent="0.2">
      <c r="B31" s="36" t="s">
        <v>19</v>
      </c>
      <c r="C31" s="37" t="s">
        <v>20</v>
      </c>
      <c r="D31" s="15" t="s">
        <v>21</v>
      </c>
      <c r="E31" s="18">
        <f>0.6*226000</f>
        <v>135600</v>
      </c>
      <c r="F31" s="38"/>
      <c r="G31" s="81">
        <f>+E31*F31</f>
        <v>0</v>
      </c>
      <c r="H31" s="2"/>
    </row>
    <row r="32" spans="2:8" ht="21" customHeight="1" x14ac:dyDescent="0.2">
      <c r="B32" s="41"/>
      <c r="C32" s="37"/>
      <c r="D32" s="15"/>
      <c r="E32" s="42"/>
      <c r="F32" s="16"/>
      <c r="G32" s="81"/>
      <c r="H32" s="2"/>
    </row>
    <row r="33" spans="2:8" ht="21" customHeight="1" x14ac:dyDescent="0.2">
      <c r="B33" s="36" t="s">
        <v>22</v>
      </c>
      <c r="C33" s="37" t="s">
        <v>23</v>
      </c>
      <c r="D33" s="15" t="s">
        <v>15</v>
      </c>
      <c r="E33" s="76">
        <v>2</v>
      </c>
      <c r="F33" s="43"/>
      <c r="G33" s="86">
        <f>+E33*F33</f>
        <v>0</v>
      </c>
      <c r="H33" s="2"/>
    </row>
    <row r="34" spans="2:8" x14ac:dyDescent="0.2">
      <c r="B34" s="44"/>
      <c r="C34" s="45"/>
      <c r="D34" s="46"/>
      <c r="E34" s="47"/>
      <c r="F34" s="48"/>
      <c r="G34" s="87"/>
      <c r="H34" s="2"/>
    </row>
    <row r="35" spans="2:8" ht="16.5" thickBot="1" x14ac:dyDescent="0.25">
      <c r="B35" s="49" t="s">
        <v>24</v>
      </c>
      <c r="C35" s="50"/>
      <c r="D35" s="51"/>
      <c r="E35" s="24"/>
      <c r="F35" s="26"/>
      <c r="G35" s="83">
        <f>SUM(G29:G34)</f>
        <v>0</v>
      </c>
      <c r="H35" s="2"/>
    </row>
    <row r="36" spans="2:8" ht="16.5" thickTop="1" x14ac:dyDescent="0.2">
      <c r="B36" s="52"/>
      <c r="C36" s="2"/>
      <c r="D36" s="2"/>
      <c r="E36" s="2"/>
      <c r="F36" s="5"/>
      <c r="G36" s="88"/>
      <c r="H36" s="2"/>
    </row>
    <row r="37" spans="2:8" x14ac:dyDescent="0.2">
      <c r="B37" s="107" t="s">
        <v>46</v>
      </c>
      <c r="C37" s="108"/>
      <c r="D37" s="108"/>
      <c r="E37" s="108"/>
      <c r="F37" s="108"/>
      <c r="G37" s="109"/>
      <c r="H37" s="2"/>
    </row>
    <row r="38" spans="2:8" x14ac:dyDescent="0.2">
      <c r="B38" s="31"/>
      <c r="C38" s="32"/>
      <c r="D38" s="33"/>
      <c r="E38" s="34"/>
      <c r="F38" s="35"/>
      <c r="G38" s="85"/>
      <c r="H38" s="2"/>
    </row>
    <row r="39" spans="2:8" x14ac:dyDescent="0.2">
      <c r="B39" s="36" t="s">
        <v>40</v>
      </c>
      <c r="C39" s="37" t="s">
        <v>41</v>
      </c>
      <c r="D39" s="15"/>
      <c r="E39" s="18"/>
      <c r="F39" s="38"/>
      <c r="G39" s="81"/>
      <c r="H39" s="2"/>
    </row>
    <row r="40" spans="2:8" x14ac:dyDescent="0.2">
      <c r="B40" s="41"/>
      <c r="C40" s="37" t="s">
        <v>42</v>
      </c>
      <c r="D40" s="15"/>
      <c r="E40" s="42"/>
      <c r="F40" s="16"/>
      <c r="G40" s="81"/>
      <c r="H40" s="2"/>
    </row>
    <row r="41" spans="2:8" x14ac:dyDescent="0.2">
      <c r="B41" s="98"/>
      <c r="C41" s="37" t="s">
        <v>43</v>
      </c>
      <c r="D41" s="15" t="s">
        <v>45</v>
      </c>
      <c r="E41" s="99">
        <v>500</v>
      </c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98"/>
      <c r="C43" s="37" t="s">
        <v>44</v>
      </c>
      <c r="D43" s="15" t="s">
        <v>45</v>
      </c>
      <c r="E43" s="99"/>
      <c r="F43" s="43"/>
      <c r="G43" s="81">
        <f>+E43*F43</f>
        <v>0</v>
      </c>
      <c r="H43" s="2"/>
    </row>
    <row r="44" spans="2:8" x14ac:dyDescent="0.2">
      <c r="B44" s="98"/>
      <c r="C44" s="37"/>
      <c r="D44" s="15"/>
      <c r="E44" s="99"/>
      <c r="F44" s="43"/>
      <c r="G44" s="86"/>
      <c r="H44" s="2"/>
    </row>
    <row r="45" spans="2:8" x14ac:dyDescent="0.2">
      <c r="B45" s="44"/>
      <c r="C45" s="45"/>
      <c r="D45" s="46"/>
      <c r="E45" s="47"/>
      <c r="F45" s="48"/>
      <c r="G45" s="87"/>
      <c r="H45" s="2"/>
    </row>
    <row r="46" spans="2:8" ht="16.5" thickBot="1" x14ac:dyDescent="0.25">
      <c r="B46" s="49" t="s">
        <v>47</v>
      </c>
      <c r="C46" s="50"/>
      <c r="D46" s="51"/>
      <c r="E46" s="24"/>
      <c r="F46" s="26"/>
      <c r="G46" s="83">
        <f>SUM(G39:G45)</f>
        <v>0</v>
      </c>
      <c r="H46" s="2"/>
    </row>
    <row r="47" spans="2:8" ht="16.5" thickTop="1" x14ac:dyDescent="0.2">
      <c r="B47" s="52"/>
      <c r="C47" s="2"/>
      <c r="D47" s="2"/>
      <c r="E47" s="2"/>
      <c r="F47" s="5"/>
      <c r="G47" s="88"/>
      <c r="H47" s="2"/>
    </row>
    <row r="48" spans="2:8" ht="16.5" thickBot="1" x14ac:dyDescent="0.25">
      <c r="B48" s="52"/>
      <c r="C48" s="2"/>
      <c r="D48" s="4"/>
      <c r="E48" s="2"/>
      <c r="F48" s="5"/>
      <c r="G48" s="88"/>
      <c r="H48" s="2"/>
    </row>
    <row r="49" spans="2:8" ht="16.5" thickBot="1" x14ac:dyDescent="0.25">
      <c r="B49" s="110" t="s">
        <v>25</v>
      </c>
      <c r="C49" s="111"/>
      <c r="D49" s="111"/>
      <c r="E49" s="111"/>
      <c r="F49" s="111"/>
      <c r="G49" s="112"/>
      <c r="H49" s="2"/>
    </row>
    <row r="50" spans="2:8" x14ac:dyDescent="0.2">
      <c r="B50" s="53"/>
      <c r="C50" s="54"/>
      <c r="D50" s="55"/>
      <c r="E50" s="56"/>
      <c r="F50" s="57"/>
      <c r="G50" s="89"/>
      <c r="H50" s="2"/>
    </row>
    <row r="51" spans="2:8" x14ac:dyDescent="0.2">
      <c r="B51" s="58" t="s">
        <v>26</v>
      </c>
      <c r="C51" s="37"/>
      <c r="D51" s="59"/>
      <c r="E51" s="60"/>
      <c r="F51" s="61"/>
      <c r="G51" s="90" t="s">
        <v>7</v>
      </c>
      <c r="H51" s="2"/>
    </row>
    <row r="52" spans="2:8" x14ac:dyDescent="0.2">
      <c r="B52" s="62">
        <v>1300</v>
      </c>
      <c r="C52" s="37" t="s">
        <v>8</v>
      </c>
      <c r="D52" s="59"/>
      <c r="E52" s="60"/>
      <c r="F52" s="61"/>
      <c r="G52" s="91">
        <f>+G17</f>
        <v>0</v>
      </c>
      <c r="H52" s="2"/>
    </row>
    <row r="53" spans="2:8" x14ac:dyDescent="0.2">
      <c r="B53" s="58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1500</v>
      </c>
      <c r="C54" s="37" t="s">
        <v>27</v>
      </c>
      <c r="D54" s="59"/>
      <c r="E54" s="60"/>
      <c r="F54" s="61"/>
      <c r="G54" s="91">
        <f>+G25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1700</v>
      </c>
      <c r="C56" s="37" t="s">
        <v>28</v>
      </c>
      <c r="D56" s="59"/>
      <c r="E56" s="60"/>
      <c r="F56" s="61"/>
      <c r="G56" s="91">
        <f>+G35</f>
        <v>0</v>
      </c>
      <c r="H56" s="2"/>
    </row>
    <row r="57" spans="2:8" ht="21" customHeight="1" x14ac:dyDescent="0.2">
      <c r="B57" s="62"/>
      <c r="C57" s="37"/>
      <c r="D57" s="59"/>
      <c r="E57" s="60"/>
      <c r="F57" s="61"/>
      <c r="G57" s="91"/>
      <c r="H57" s="2"/>
    </row>
    <row r="58" spans="2:8" ht="21" customHeight="1" x14ac:dyDescent="0.2">
      <c r="B58" s="62">
        <v>2100</v>
      </c>
      <c r="C58" s="37" t="s">
        <v>48</v>
      </c>
      <c r="D58" s="59"/>
      <c r="E58" s="60"/>
      <c r="F58" s="61"/>
      <c r="G58" s="91">
        <f>G46</f>
        <v>0</v>
      </c>
      <c r="H58" s="2"/>
    </row>
    <row r="59" spans="2:8" ht="16.5" thickBot="1" x14ac:dyDescent="0.25">
      <c r="B59" s="58"/>
      <c r="C59" s="37"/>
      <c r="D59" s="59"/>
      <c r="E59" s="60"/>
      <c r="F59" s="61"/>
      <c r="G59" s="91"/>
      <c r="H59" s="2"/>
    </row>
    <row r="60" spans="2:8" ht="16.5" thickBot="1" x14ac:dyDescent="0.25">
      <c r="B60" s="96" t="s">
        <v>29</v>
      </c>
      <c r="C60" s="73" t="s">
        <v>66</v>
      </c>
      <c r="D60" s="64"/>
      <c r="E60" s="63"/>
      <c r="F60" s="65"/>
      <c r="G60" s="92">
        <f>SUM(G52:G59)</f>
        <v>0</v>
      </c>
      <c r="H60" s="2"/>
    </row>
    <row r="61" spans="2:8" ht="16.5" thickBot="1" x14ac:dyDescent="0.25">
      <c r="B61" s="69" t="s">
        <v>30</v>
      </c>
      <c r="C61" s="74" t="s">
        <v>65</v>
      </c>
      <c r="D61" s="64"/>
      <c r="E61" s="63"/>
      <c r="F61" s="70"/>
      <c r="G61" s="93">
        <f>5%*G60</f>
        <v>0</v>
      </c>
      <c r="H61" s="2"/>
    </row>
    <row r="62" spans="2:8" ht="16.5" thickBot="1" x14ac:dyDescent="0.25">
      <c r="B62" s="96" t="s">
        <v>31</v>
      </c>
      <c r="C62" s="73" t="s">
        <v>32</v>
      </c>
      <c r="D62" s="97"/>
      <c r="E62" s="71"/>
      <c r="F62" s="72"/>
      <c r="G62" s="92">
        <f>+G60+G61</f>
        <v>0</v>
      </c>
      <c r="H62" s="2"/>
    </row>
    <row r="63" spans="2:8" ht="16.5" thickBot="1" x14ac:dyDescent="0.25">
      <c r="B63" s="69" t="s">
        <v>33</v>
      </c>
      <c r="C63" s="74" t="s">
        <v>88</v>
      </c>
      <c r="D63" s="64"/>
      <c r="E63" s="63"/>
      <c r="F63" s="70"/>
      <c r="G63" s="93">
        <f>1%*G62</f>
        <v>0</v>
      </c>
      <c r="H63" s="2"/>
    </row>
    <row r="64" spans="2:8" ht="16.5" thickBot="1" x14ac:dyDescent="0.25">
      <c r="B64" s="69" t="s">
        <v>34</v>
      </c>
      <c r="C64" s="74" t="s">
        <v>89</v>
      </c>
      <c r="D64" s="64"/>
      <c r="E64" s="63"/>
      <c r="F64" s="70"/>
      <c r="G64" s="93">
        <f>17.5%*G62</f>
        <v>0</v>
      </c>
      <c r="H64" s="2"/>
    </row>
    <row r="65" spans="2:8" ht="21" customHeight="1" thickBot="1" x14ac:dyDescent="0.25">
      <c r="B65" s="68" t="s">
        <v>38</v>
      </c>
      <c r="C65" s="75" t="s">
        <v>49</v>
      </c>
      <c r="D65" s="64"/>
      <c r="E65" s="63"/>
      <c r="F65" s="65"/>
      <c r="G65" s="94">
        <f>+G62+G63+G64</f>
        <v>0</v>
      </c>
      <c r="H65" s="2"/>
    </row>
    <row r="66" spans="2:8" ht="16.5" thickBot="1" x14ac:dyDescent="0.25">
      <c r="B66" s="110"/>
      <c r="C66" s="111"/>
      <c r="D66" s="111"/>
      <c r="E66" s="111"/>
      <c r="F66" s="111"/>
      <c r="G66" s="112"/>
      <c r="H66" s="2"/>
    </row>
  </sheetData>
  <mergeCells count="9">
    <mergeCell ref="B37:G37"/>
    <mergeCell ref="B49:G49"/>
    <mergeCell ref="B66:G66"/>
    <mergeCell ref="B1:G1"/>
    <mergeCell ref="B3:G3"/>
    <mergeCell ref="B4:G4"/>
    <mergeCell ref="B18:G18"/>
    <mergeCell ref="B19:G19"/>
    <mergeCell ref="B27:G27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70CAF-0D21-4EF9-92AB-C2379F42EC19}">
  <dimension ref="B1:H66"/>
  <sheetViews>
    <sheetView showGridLines="0" view="pageBreakPreview" topLeftCell="B16" zoomScaleNormal="100" zoomScaleSheetLayoutView="100" workbookViewId="0">
      <selection activeCell="E32" sqref="E32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4" t="s">
        <v>94</v>
      </c>
      <c r="C3" s="114"/>
      <c r="D3" s="114"/>
      <c r="E3" s="114"/>
      <c r="F3" s="114"/>
      <c r="G3" s="114"/>
      <c r="H3" s="2"/>
    </row>
    <row r="4" spans="2:8" ht="45" customHeight="1" x14ac:dyDescent="0.2">
      <c r="B4" s="115" t="s">
        <v>95</v>
      </c>
      <c r="C4" s="115"/>
      <c r="D4" s="115"/>
      <c r="E4" s="115"/>
      <c r="F4" s="115"/>
      <c r="G4" s="115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x14ac:dyDescent="0.2">
      <c r="B7" s="2"/>
      <c r="C7" s="2"/>
      <c r="D7" s="4"/>
      <c r="E7" s="2"/>
      <c r="F7" s="5"/>
      <c r="G7" s="78"/>
      <c r="H7" s="2"/>
    </row>
    <row r="8" spans="2:8" ht="16.5" thickBot="1" x14ac:dyDescent="0.25">
      <c r="B8" s="2"/>
      <c r="C8" s="2"/>
      <c r="D8" s="4"/>
      <c r="E8" s="2"/>
      <c r="F8" s="5"/>
      <c r="G8" s="78"/>
      <c r="H8" s="2"/>
    </row>
    <row r="9" spans="2:8" x14ac:dyDescent="0.2">
      <c r="B9" s="101"/>
      <c r="C9" s="102"/>
      <c r="D9" s="102"/>
      <c r="E9" s="102"/>
      <c r="F9" s="102"/>
      <c r="G9" s="103"/>
      <c r="H9" s="2"/>
    </row>
    <row r="10" spans="2:8" ht="16.5" thickBot="1" x14ac:dyDescent="0.25">
      <c r="B10" s="104" t="s">
        <v>67</v>
      </c>
      <c r="C10" s="105"/>
      <c r="D10" s="105"/>
      <c r="E10" s="105"/>
      <c r="F10" s="105"/>
      <c r="G10" s="106"/>
      <c r="H10" s="2"/>
    </row>
    <row r="11" spans="2:8" x14ac:dyDescent="0.2">
      <c r="B11" s="7"/>
      <c r="C11" s="8"/>
      <c r="D11" s="8"/>
      <c r="E11" s="8"/>
      <c r="F11" s="8"/>
      <c r="G11" s="79"/>
      <c r="H11" s="2"/>
    </row>
    <row r="12" spans="2:8" x14ac:dyDescent="0.2">
      <c r="B12" s="9" t="s">
        <v>2</v>
      </c>
      <c r="C12" s="10" t="s">
        <v>3</v>
      </c>
      <c r="D12" s="11" t="s">
        <v>4</v>
      </c>
      <c r="E12" s="11" t="s">
        <v>5</v>
      </c>
      <c r="F12" s="12" t="s">
        <v>6</v>
      </c>
      <c r="G12" s="80" t="s">
        <v>7</v>
      </c>
      <c r="H12" s="2"/>
    </row>
    <row r="13" spans="2:8" x14ac:dyDescent="0.2">
      <c r="B13" s="13"/>
      <c r="C13" s="14"/>
      <c r="D13" s="15"/>
      <c r="E13" s="15"/>
      <c r="F13" s="16"/>
      <c r="G13" s="81"/>
      <c r="H13" s="2"/>
    </row>
    <row r="14" spans="2:8" x14ac:dyDescent="0.2">
      <c r="B14" s="13">
        <v>13.01</v>
      </c>
      <c r="C14" s="17" t="s">
        <v>8</v>
      </c>
      <c r="D14" s="15"/>
      <c r="E14" s="15"/>
      <c r="F14" s="16"/>
      <c r="G14" s="81"/>
      <c r="H14" s="2"/>
    </row>
    <row r="15" spans="2:8" x14ac:dyDescent="0.2">
      <c r="B15" s="13"/>
      <c r="C15" s="14" t="s">
        <v>9</v>
      </c>
      <c r="D15" s="15" t="s">
        <v>10</v>
      </c>
      <c r="E15" s="18">
        <v>1.5</v>
      </c>
      <c r="F15" s="16"/>
      <c r="G15" s="81">
        <f>+E15*F15</f>
        <v>0</v>
      </c>
      <c r="H15" s="2"/>
    </row>
    <row r="16" spans="2:8" x14ac:dyDescent="0.2">
      <c r="B16" s="19"/>
      <c r="C16" s="20"/>
      <c r="D16" s="21"/>
      <c r="E16" s="21"/>
      <c r="F16" s="22"/>
      <c r="G16" s="82"/>
      <c r="H16" s="2"/>
    </row>
    <row r="17" spans="2:8" ht="16.5" thickBot="1" x14ac:dyDescent="0.25">
      <c r="B17" s="23" t="s">
        <v>87</v>
      </c>
      <c r="C17" s="24"/>
      <c r="D17" s="25"/>
      <c r="E17" s="24"/>
      <c r="F17" s="26"/>
      <c r="G17" s="83">
        <f>SUM(G15:G16)</f>
        <v>0</v>
      </c>
      <c r="H17" s="2"/>
    </row>
    <row r="18" spans="2:8" ht="16.5" thickTop="1" x14ac:dyDescent="0.2">
      <c r="B18" s="116"/>
      <c r="C18" s="117"/>
      <c r="D18" s="117"/>
      <c r="E18" s="117"/>
      <c r="F18" s="117"/>
      <c r="G18" s="118"/>
      <c r="H18" s="2"/>
    </row>
    <row r="19" spans="2:8" x14ac:dyDescent="0.2">
      <c r="B19" s="107" t="s">
        <v>1</v>
      </c>
      <c r="C19" s="108"/>
      <c r="D19" s="108"/>
      <c r="E19" s="108"/>
      <c r="F19" s="108"/>
      <c r="G19" s="109"/>
      <c r="H19" s="2"/>
    </row>
    <row r="20" spans="2:8" x14ac:dyDescent="0.2">
      <c r="B20" s="9" t="s">
        <v>2</v>
      </c>
      <c r="C20" s="10" t="s">
        <v>3</v>
      </c>
      <c r="D20" s="11" t="s">
        <v>4</v>
      </c>
      <c r="E20" s="11" t="s">
        <v>5</v>
      </c>
      <c r="F20" s="12" t="s">
        <v>6</v>
      </c>
      <c r="G20" s="80" t="s">
        <v>7</v>
      </c>
      <c r="H20" s="2"/>
    </row>
    <row r="21" spans="2:8" x14ac:dyDescent="0.2">
      <c r="B21" s="13"/>
      <c r="C21" s="14"/>
      <c r="D21" s="15"/>
      <c r="E21" s="15"/>
      <c r="F21" s="16"/>
      <c r="G21" s="81"/>
      <c r="H21" s="2"/>
    </row>
    <row r="22" spans="2:8" ht="30" x14ac:dyDescent="0.2">
      <c r="B22" s="13">
        <v>15.03</v>
      </c>
      <c r="C22" s="17" t="s">
        <v>12</v>
      </c>
      <c r="D22" s="15"/>
      <c r="E22" s="15"/>
      <c r="F22" s="16"/>
      <c r="G22" s="81"/>
      <c r="H22" s="2"/>
    </row>
    <row r="23" spans="2:8" ht="21" customHeight="1" x14ac:dyDescent="0.2">
      <c r="B23" s="13"/>
      <c r="C23" s="14" t="s">
        <v>14</v>
      </c>
      <c r="D23" s="15" t="s">
        <v>15</v>
      </c>
      <c r="E23" s="18">
        <v>4</v>
      </c>
      <c r="F23" s="16"/>
      <c r="G23" s="81">
        <f>+E23*F23</f>
        <v>0</v>
      </c>
      <c r="H23" s="2"/>
    </row>
    <row r="24" spans="2:8" x14ac:dyDescent="0.2">
      <c r="B24" s="19"/>
      <c r="C24" s="20"/>
      <c r="D24" s="21"/>
      <c r="E24" s="21"/>
      <c r="F24" s="22"/>
      <c r="G24" s="82"/>
      <c r="H24" s="2"/>
    </row>
    <row r="25" spans="2:8" ht="16.5" thickBot="1" x14ac:dyDescent="0.25">
      <c r="B25" s="23" t="s">
        <v>11</v>
      </c>
      <c r="C25" s="24"/>
      <c r="D25" s="25"/>
      <c r="E25" s="24"/>
      <c r="F25" s="26"/>
      <c r="G25" s="83">
        <f>SUM(G23:G24)</f>
        <v>0</v>
      </c>
      <c r="H25" s="2"/>
    </row>
    <row r="26" spans="2:8" ht="16.5" thickTop="1" x14ac:dyDescent="0.2">
      <c r="B26" s="27"/>
      <c r="C26" s="28"/>
      <c r="D26" s="29"/>
      <c r="E26" s="28"/>
      <c r="F26" s="30"/>
      <c r="G26" s="84"/>
      <c r="H26" s="2"/>
    </row>
    <row r="27" spans="2:8" x14ac:dyDescent="0.2">
      <c r="B27" s="107" t="s">
        <v>16</v>
      </c>
      <c r="C27" s="108"/>
      <c r="D27" s="108"/>
      <c r="E27" s="108"/>
      <c r="F27" s="108"/>
      <c r="G27" s="109"/>
      <c r="H27" s="2"/>
    </row>
    <row r="28" spans="2:8" x14ac:dyDescent="0.2">
      <c r="B28" s="31"/>
      <c r="C28" s="32"/>
      <c r="D28" s="33"/>
      <c r="E28" s="34"/>
      <c r="F28" s="35"/>
      <c r="G28" s="85"/>
      <c r="H28" s="2"/>
    </row>
    <row r="29" spans="2:8" ht="21" customHeight="1" x14ac:dyDescent="0.2">
      <c r="B29" s="36" t="s">
        <v>17</v>
      </c>
      <c r="C29" s="37" t="s">
        <v>18</v>
      </c>
      <c r="D29" s="15" t="s">
        <v>15</v>
      </c>
      <c r="E29" s="18">
        <v>20</v>
      </c>
      <c r="F29" s="38"/>
      <c r="G29" s="81">
        <f>+E29*F29</f>
        <v>0</v>
      </c>
      <c r="H29" s="2"/>
    </row>
    <row r="30" spans="2:8" ht="21" customHeight="1" x14ac:dyDescent="0.2">
      <c r="B30" s="36"/>
      <c r="C30" s="37"/>
      <c r="D30" s="39"/>
      <c r="E30" s="40"/>
      <c r="F30" s="38"/>
      <c r="G30" s="81"/>
      <c r="H30" s="2"/>
    </row>
    <row r="31" spans="2:8" ht="21" customHeight="1" x14ac:dyDescent="0.2">
      <c r="B31" s="36" t="s">
        <v>19</v>
      </c>
      <c r="C31" s="37" t="s">
        <v>20</v>
      </c>
      <c r="D31" s="15" t="s">
        <v>21</v>
      </c>
      <c r="E31" s="18">
        <f>0.6*272000</f>
        <v>163200</v>
      </c>
      <c r="F31" s="38"/>
      <c r="G31" s="81">
        <f>+E31*F31</f>
        <v>0</v>
      </c>
      <c r="H31" s="2"/>
    </row>
    <row r="32" spans="2:8" ht="21" customHeight="1" x14ac:dyDescent="0.2">
      <c r="B32" s="41"/>
      <c r="C32" s="37"/>
      <c r="D32" s="15"/>
      <c r="E32" s="42"/>
      <c r="F32" s="16"/>
      <c r="G32" s="81"/>
      <c r="H32" s="2"/>
    </row>
    <row r="33" spans="2:8" ht="21" customHeight="1" x14ac:dyDescent="0.2">
      <c r="B33" s="36" t="s">
        <v>22</v>
      </c>
      <c r="C33" s="37" t="s">
        <v>23</v>
      </c>
      <c r="D33" s="15" t="s">
        <v>15</v>
      </c>
      <c r="E33" s="76">
        <v>2</v>
      </c>
      <c r="F33" s="43"/>
      <c r="G33" s="86">
        <f>+E33*F33</f>
        <v>0</v>
      </c>
      <c r="H33" s="2"/>
    </row>
    <row r="34" spans="2:8" x14ac:dyDescent="0.2">
      <c r="B34" s="44"/>
      <c r="C34" s="45"/>
      <c r="D34" s="46"/>
      <c r="E34" s="47"/>
      <c r="F34" s="48"/>
      <c r="G34" s="87"/>
      <c r="H34" s="2"/>
    </row>
    <row r="35" spans="2:8" ht="16.5" thickBot="1" x14ac:dyDescent="0.25">
      <c r="B35" s="49" t="s">
        <v>24</v>
      </c>
      <c r="C35" s="50"/>
      <c r="D35" s="51"/>
      <c r="E35" s="24"/>
      <c r="F35" s="26"/>
      <c r="G35" s="83">
        <f>SUM(G29:G34)</f>
        <v>0</v>
      </c>
      <c r="H35" s="2"/>
    </row>
    <row r="36" spans="2:8" ht="16.5" thickTop="1" x14ac:dyDescent="0.2">
      <c r="B36" s="52"/>
      <c r="C36" s="2"/>
      <c r="D36" s="2"/>
      <c r="E36" s="2"/>
      <c r="F36" s="5"/>
      <c r="G36" s="88"/>
      <c r="H36" s="2"/>
    </row>
    <row r="37" spans="2:8" x14ac:dyDescent="0.2">
      <c r="B37" s="107" t="s">
        <v>46</v>
      </c>
      <c r="C37" s="108"/>
      <c r="D37" s="108"/>
      <c r="E37" s="108"/>
      <c r="F37" s="108"/>
      <c r="G37" s="109"/>
      <c r="H37" s="2"/>
    </row>
    <row r="38" spans="2:8" x14ac:dyDescent="0.2">
      <c r="B38" s="31"/>
      <c r="C38" s="32"/>
      <c r="D38" s="33"/>
      <c r="E38" s="34"/>
      <c r="F38" s="35"/>
      <c r="G38" s="85"/>
      <c r="H38" s="2"/>
    </row>
    <row r="39" spans="2:8" x14ac:dyDescent="0.2">
      <c r="B39" s="36" t="s">
        <v>40</v>
      </c>
      <c r="C39" s="37" t="s">
        <v>41</v>
      </c>
      <c r="D39" s="15"/>
      <c r="E39" s="18"/>
      <c r="F39" s="38"/>
      <c r="G39" s="81"/>
      <c r="H39" s="2"/>
    </row>
    <row r="40" spans="2:8" x14ac:dyDescent="0.2">
      <c r="B40" s="41"/>
      <c r="C40" s="37" t="s">
        <v>42</v>
      </c>
      <c r="D40" s="15"/>
      <c r="E40" s="42"/>
      <c r="F40" s="16"/>
      <c r="G40" s="81"/>
      <c r="H40" s="2"/>
    </row>
    <row r="41" spans="2:8" x14ac:dyDescent="0.2">
      <c r="B41" s="98"/>
      <c r="C41" s="37" t="s">
        <v>43</v>
      </c>
      <c r="D41" s="15" t="s">
        <v>45</v>
      </c>
      <c r="E41" s="99">
        <v>600</v>
      </c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98"/>
      <c r="C43" s="37" t="s">
        <v>44</v>
      </c>
      <c r="D43" s="15" t="s">
        <v>45</v>
      </c>
      <c r="E43" s="99"/>
      <c r="F43" s="43"/>
      <c r="G43" s="81">
        <f>+E43*F43</f>
        <v>0</v>
      </c>
      <c r="H43" s="2"/>
    </row>
    <row r="44" spans="2:8" x14ac:dyDescent="0.2">
      <c r="B44" s="98"/>
      <c r="C44" s="37"/>
      <c r="D44" s="15"/>
      <c r="E44" s="99"/>
      <c r="F44" s="43"/>
      <c r="G44" s="86"/>
      <c r="H44" s="2"/>
    </row>
    <row r="45" spans="2:8" x14ac:dyDescent="0.2">
      <c r="B45" s="44"/>
      <c r="C45" s="45"/>
      <c r="D45" s="46"/>
      <c r="E45" s="47"/>
      <c r="F45" s="48"/>
      <c r="G45" s="87"/>
      <c r="H45" s="2"/>
    </row>
    <row r="46" spans="2:8" ht="16.5" thickBot="1" x14ac:dyDescent="0.25">
      <c r="B46" s="49" t="s">
        <v>47</v>
      </c>
      <c r="C46" s="50"/>
      <c r="D46" s="51"/>
      <c r="E46" s="24"/>
      <c r="F46" s="26"/>
      <c r="G46" s="83">
        <f>SUM(G39:G45)</f>
        <v>0</v>
      </c>
      <c r="H46" s="2"/>
    </row>
    <row r="47" spans="2:8" ht="16.5" thickTop="1" x14ac:dyDescent="0.2">
      <c r="B47" s="52"/>
      <c r="C47" s="2"/>
      <c r="D47" s="2"/>
      <c r="E47" s="2"/>
      <c r="F47" s="5"/>
      <c r="G47" s="88"/>
      <c r="H47" s="2"/>
    </row>
    <row r="48" spans="2:8" ht="16.5" thickBot="1" x14ac:dyDescent="0.25">
      <c r="B48" s="52"/>
      <c r="C48" s="2"/>
      <c r="D48" s="4"/>
      <c r="E48" s="2"/>
      <c r="F48" s="5"/>
      <c r="G48" s="88"/>
      <c r="H48" s="2"/>
    </row>
    <row r="49" spans="2:8" ht="16.5" thickBot="1" x14ac:dyDescent="0.25">
      <c r="B49" s="110" t="s">
        <v>25</v>
      </c>
      <c r="C49" s="111"/>
      <c r="D49" s="111"/>
      <c r="E49" s="111"/>
      <c r="F49" s="111"/>
      <c r="G49" s="112"/>
      <c r="H49" s="2"/>
    </row>
    <row r="50" spans="2:8" x14ac:dyDescent="0.2">
      <c r="B50" s="53"/>
      <c r="C50" s="54"/>
      <c r="D50" s="55"/>
      <c r="E50" s="56"/>
      <c r="F50" s="57"/>
      <c r="G50" s="89"/>
      <c r="H50" s="2"/>
    </row>
    <row r="51" spans="2:8" x14ac:dyDescent="0.2">
      <c r="B51" s="58" t="s">
        <v>26</v>
      </c>
      <c r="C51" s="37"/>
      <c r="D51" s="59"/>
      <c r="E51" s="60"/>
      <c r="F51" s="61"/>
      <c r="G51" s="90" t="s">
        <v>7</v>
      </c>
      <c r="H51" s="2"/>
    </row>
    <row r="52" spans="2:8" x14ac:dyDescent="0.2">
      <c r="B52" s="62">
        <v>1300</v>
      </c>
      <c r="C52" s="37" t="s">
        <v>8</v>
      </c>
      <c r="D52" s="59"/>
      <c r="E52" s="60"/>
      <c r="F52" s="61"/>
      <c r="G52" s="91">
        <f>+G17</f>
        <v>0</v>
      </c>
      <c r="H52" s="2"/>
    </row>
    <row r="53" spans="2:8" x14ac:dyDescent="0.2">
      <c r="B53" s="58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1500</v>
      </c>
      <c r="C54" s="37" t="s">
        <v>27</v>
      </c>
      <c r="D54" s="59"/>
      <c r="E54" s="60"/>
      <c r="F54" s="61"/>
      <c r="G54" s="91">
        <f>+G25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1700</v>
      </c>
      <c r="C56" s="37" t="s">
        <v>28</v>
      </c>
      <c r="D56" s="59"/>
      <c r="E56" s="60"/>
      <c r="F56" s="61"/>
      <c r="G56" s="91">
        <f>+G35</f>
        <v>0</v>
      </c>
      <c r="H56" s="2"/>
    </row>
    <row r="57" spans="2:8" ht="21" customHeight="1" x14ac:dyDescent="0.2">
      <c r="B57" s="62"/>
      <c r="C57" s="37"/>
      <c r="D57" s="59"/>
      <c r="E57" s="60"/>
      <c r="F57" s="61"/>
      <c r="G57" s="91"/>
      <c r="H57" s="2"/>
    </row>
    <row r="58" spans="2:8" ht="21" customHeight="1" x14ac:dyDescent="0.2">
      <c r="B58" s="62">
        <v>2100</v>
      </c>
      <c r="C58" s="37" t="s">
        <v>48</v>
      </c>
      <c r="D58" s="59"/>
      <c r="E58" s="60"/>
      <c r="F58" s="61"/>
      <c r="G58" s="91">
        <f>G46</f>
        <v>0</v>
      </c>
      <c r="H58" s="2"/>
    </row>
    <row r="59" spans="2:8" ht="16.5" thickBot="1" x14ac:dyDescent="0.25">
      <c r="B59" s="58"/>
      <c r="C59" s="37"/>
      <c r="D59" s="59"/>
      <c r="E59" s="60"/>
      <c r="F59" s="61"/>
      <c r="G59" s="91"/>
      <c r="H59" s="2"/>
    </row>
    <row r="60" spans="2:8" ht="16.5" thickBot="1" x14ac:dyDescent="0.25">
      <c r="B60" s="96" t="s">
        <v>29</v>
      </c>
      <c r="C60" s="73" t="s">
        <v>66</v>
      </c>
      <c r="D60" s="64"/>
      <c r="E60" s="63"/>
      <c r="F60" s="65"/>
      <c r="G60" s="92">
        <f>SUM(G52:G59)</f>
        <v>0</v>
      </c>
      <c r="H60" s="2"/>
    </row>
    <row r="61" spans="2:8" ht="16.5" thickBot="1" x14ac:dyDescent="0.25">
      <c r="B61" s="69" t="s">
        <v>30</v>
      </c>
      <c r="C61" s="74" t="s">
        <v>65</v>
      </c>
      <c r="D61" s="64"/>
      <c r="E61" s="63"/>
      <c r="F61" s="70"/>
      <c r="G61" s="93">
        <f>5%*G60</f>
        <v>0</v>
      </c>
      <c r="H61" s="2"/>
    </row>
    <row r="62" spans="2:8" ht="16.5" thickBot="1" x14ac:dyDescent="0.25">
      <c r="B62" s="96" t="s">
        <v>31</v>
      </c>
      <c r="C62" s="73" t="s">
        <v>32</v>
      </c>
      <c r="D62" s="97"/>
      <c r="E62" s="71"/>
      <c r="F62" s="72"/>
      <c r="G62" s="92">
        <f>+G60+G61</f>
        <v>0</v>
      </c>
      <c r="H62" s="2"/>
    </row>
    <row r="63" spans="2:8" ht="16.5" thickBot="1" x14ac:dyDescent="0.25">
      <c r="B63" s="69" t="s">
        <v>33</v>
      </c>
      <c r="C63" s="74" t="s">
        <v>88</v>
      </c>
      <c r="D63" s="64"/>
      <c r="E63" s="63"/>
      <c r="F63" s="70"/>
      <c r="G63" s="93">
        <f>1%*G62</f>
        <v>0</v>
      </c>
      <c r="H63" s="2"/>
    </row>
    <row r="64" spans="2:8" ht="16.5" thickBot="1" x14ac:dyDescent="0.25">
      <c r="B64" s="69" t="s">
        <v>34</v>
      </c>
      <c r="C64" s="74" t="s">
        <v>89</v>
      </c>
      <c r="D64" s="64"/>
      <c r="E64" s="63"/>
      <c r="F64" s="70"/>
      <c r="G64" s="93">
        <f>17.5%*G62</f>
        <v>0</v>
      </c>
      <c r="H64" s="2"/>
    </row>
    <row r="65" spans="2:8" ht="21" customHeight="1" thickBot="1" x14ac:dyDescent="0.25">
      <c r="B65" s="68" t="s">
        <v>38</v>
      </c>
      <c r="C65" s="75" t="s">
        <v>49</v>
      </c>
      <c r="D65" s="64"/>
      <c r="E65" s="63"/>
      <c r="F65" s="65"/>
      <c r="G65" s="94">
        <f>+G62+G63+G64</f>
        <v>0</v>
      </c>
      <c r="H65" s="2"/>
    </row>
    <row r="66" spans="2:8" ht="16.5" thickBot="1" x14ac:dyDescent="0.25">
      <c r="B66" s="110"/>
      <c r="C66" s="111"/>
      <c r="D66" s="111"/>
      <c r="E66" s="111"/>
      <c r="F66" s="111"/>
      <c r="G66" s="112"/>
      <c r="H66" s="2"/>
    </row>
  </sheetData>
  <mergeCells count="9">
    <mergeCell ref="B37:G37"/>
    <mergeCell ref="B49:G49"/>
    <mergeCell ref="B66:G66"/>
    <mergeCell ref="B1:G1"/>
    <mergeCell ref="B3:G3"/>
    <mergeCell ref="B4:G4"/>
    <mergeCell ref="B18:G18"/>
    <mergeCell ref="B19:G19"/>
    <mergeCell ref="B27:G27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F3AFD-2462-4FF1-90CF-B95DB3CD6BD6}">
  <dimension ref="B1:H66"/>
  <sheetViews>
    <sheetView showGridLines="0" view="pageBreakPreview" topLeftCell="B7" zoomScaleNormal="100" zoomScaleSheetLayoutView="100" workbookViewId="0">
      <selection activeCell="F31" sqref="F3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4" t="s">
        <v>106</v>
      </c>
      <c r="C3" s="114"/>
      <c r="D3" s="114"/>
      <c r="E3" s="114"/>
      <c r="F3" s="114"/>
      <c r="G3" s="114"/>
      <c r="H3" s="2"/>
    </row>
    <row r="4" spans="2:8" ht="45" customHeight="1" x14ac:dyDescent="0.2">
      <c r="B4" s="115" t="s">
        <v>107</v>
      </c>
      <c r="C4" s="115"/>
      <c r="D4" s="115"/>
      <c r="E4" s="115"/>
      <c r="F4" s="115"/>
      <c r="G4" s="115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x14ac:dyDescent="0.2">
      <c r="B7" s="2"/>
      <c r="C7" s="2"/>
      <c r="D7" s="4"/>
      <c r="E7" s="2"/>
      <c r="F7" s="5"/>
      <c r="G7" s="78"/>
      <c r="H7" s="2"/>
    </row>
    <row r="8" spans="2:8" ht="16.5" thickBot="1" x14ac:dyDescent="0.25">
      <c r="B8" s="2"/>
      <c r="C8" s="2"/>
      <c r="D8" s="4"/>
      <c r="E8" s="2"/>
      <c r="F8" s="5"/>
      <c r="G8" s="78"/>
      <c r="H8" s="2"/>
    </row>
    <row r="9" spans="2:8" x14ac:dyDescent="0.2">
      <c r="B9" s="101"/>
      <c r="C9" s="102"/>
      <c r="D9" s="102"/>
      <c r="E9" s="102"/>
      <c r="F9" s="102"/>
      <c r="G9" s="103"/>
      <c r="H9" s="2"/>
    </row>
    <row r="10" spans="2:8" ht="16.5" thickBot="1" x14ac:dyDescent="0.25">
      <c r="B10" s="104" t="s">
        <v>67</v>
      </c>
      <c r="C10" s="105"/>
      <c r="D10" s="105"/>
      <c r="E10" s="105"/>
      <c r="F10" s="105"/>
      <c r="G10" s="106"/>
      <c r="H10" s="2"/>
    </row>
    <row r="11" spans="2:8" x14ac:dyDescent="0.2">
      <c r="B11" s="7"/>
      <c r="C11" s="8"/>
      <c r="D11" s="8"/>
      <c r="E11" s="8"/>
      <c r="F11" s="8"/>
      <c r="G11" s="79"/>
      <c r="H11" s="2"/>
    </row>
    <row r="12" spans="2:8" x14ac:dyDescent="0.2">
      <c r="B12" s="9" t="s">
        <v>2</v>
      </c>
      <c r="C12" s="10" t="s">
        <v>3</v>
      </c>
      <c r="D12" s="11" t="s">
        <v>4</v>
      </c>
      <c r="E12" s="11" t="s">
        <v>5</v>
      </c>
      <c r="F12" s="12" t="s">
        <v>6</v>
      </c>
      <c r="G12" s="80" t="s">
        <v>7</v>
      </c>
      <c r="H12" s="2"/>
    </row>
    <row r="13" spans="2:8" x14ac:dyDescent="0.2">
      <c r="B13" s="13"/>
      <c r="C13" s="14"/>
      <c r="D13" s="15"/>
      <c r="E13" s="15"/>
      <c r="F13" s="16"/>
      <c r="G13" s="81"/>
      <c r="H13" s="2"/>
    </row>
    <row r="14" spans="2:8" x14ac:dyDescent="0.2">
      <c r="B14" s="13">
        <v>13.01</v>
      </c>
      <c r="C14" s="17" t="s">
        <v>8</v>
      </c>
      <c r="D14" s="15"/>
      <c r="E14" s="15"/>
      <c r="F14" s="16"/>
      <c r="G14" s="81"/>
      <c r="H14" s="2"/>
    </row>
    <row r="15" spans="2:8" x14ac:dyDescent="0.2">
      <c r="B15" s="13"/>
      <c r="C15" s="14" t="s">
        <v>9</v>
      </c>
      <c r="D15" s="15" t="s">
        <v>10</v>
      </c>
      <c r="E15" s="18">
        <v>1.5</v>
      </c>
      <c r="F15" s="16"/>
      <c r="G15" s="81">
        <f>+E15*F15</f>
        <v>0</v>
      </c>
      <c r="H15" s="2"/>
    </row>
    <row r="16" spans="2:8" x14ac:dyDescent="0.2">
      <c r="B16" s="19"/>
      <c r="C16" s="20"/>
      <c r="D16" s="21"/>
      <c r="E16" s="21"/>
      <c r="F16" s="22"/>
      <c r="G16" s="82"/>
      <c r="H16" s="2"/>
    </row>
    <row r="17" spans="2:8" ht="16.5" thickBot="1" x14ac:dyDescent="0.25">
      <c r="B17" s="23" t="s">
        <v>87</v>
      </c>
      <c r="C17" s="24"/>
      <c r="D17" s="25"/>
      <c r="E17" s="24"/>
      <c r="F17" s="26"/>
      <c r="G17" s="83">
        <f>SUM(G15:G16)</f>
        <v>0</v>
      </c>
      <c r="H17" s="2"/>
    </row>
    <row r="18" spans="2:8" ht="16.5" thickTop="1" x14ac:dyDescent="0.2">
      <c r="B18" s="116"/>
      <c r="C18" s="117"/>
      <c r="D18" s="117"/>
      <c r="E18" s="117"/>
      <c r="F18" s="117"/>
      <c r="G18" s="118"/>
      <c r="H18" s="2"/>
    </row>
    <row r="19" spans="2:8" x14ac:dyDescent="0.2">
      <c r="B19" s="107" t="s">
        <v>1</v>
      </c>
      <c r="C19" s="108"/>
      <c r="D19" s="108"/>
      <c r="E19" s="108"/>
      <c r="F19" s="108"/>
      <c r="G19" s="109"/>
      <c r="H19" s="2"/>
    </row>
    <row r="20" spans="2:8" x14ac:dyDescent="0.2">
      <c r="B20" s="9" t="s">
        <v>2</v>
      </c>
      <c r="C20" s="10" t="s">
        <v>3</v>
      </c>
      <c r="D20" s="11" t="s">
        <v>4</v>
      </c>
      <c r="E20" s="11" t="s">
        <v>5</v>
      </c>
      <c r="F20" s="12" t="s">
        <v>6</v>
      </c>
      <c r="G20" s="80" t="s">
        <v>7</v>
      </c>
      <c r="H20" s="2"/>
    </row>
    <row r="21" spans="2:8" x14ac:dyDescent="0.2">
      <c r="B21" s="13"/>
      <c r="C21" s="14"/>
      <c r="D21" s="15"/>
      <c r="E21" s="15"/>
      <c r="F21" s="16"/>
      <c r="G21" s="81"/>
      <c r="H21" s="2"/>
    </row>
    <row r="22" spans="2:8" ht="30" x14ac:dyDescent="0.2">
      <c r="B22" s="13">
        <v>15.03</v>
      </c>
      <c r="C22" s="17" t="s">
        <v>12</v>
      </c>
      <c r="D22" s="15"/>
      <c r="E22" s="15"/>
      <c r="F22" s="16"/>
      <c r="G22" s="81"/>
      <c r="H22" s="2"/>
    </row>
    <row r="23" spans="2:8" ht="21" customHeight="1" x14ac:dyDescent="0.2">
      <c r="B23" s="13"/>
      <c r="C23" s="14" t="s">
        <v>14</v>
      </c>
      <c r="D23" s="15" t="s">
        <v>15</v>
      </c>
      <c r="E23" s="18">
        <v>4</v>
      </c>
      <c r="F23" s="16"/>
      <c r="G23" s="81">
        <f>+E23*F23</f>
        <v>0</v>
      </c>
      <c r="H23" s="2"/>
    </row>
    <row r="24" spans="2:8" x14ac:dyDescent="0.2">
      <c r="B24" s="19"/>
      <c r="C24" s="20"/>
      <c r="D24" s="21"/>
      <c r="E24" s="21"/>
      <c r="F24" s="22"/>
      <c r="G24" s="82"/>
      <c r="H24" s="2"/>
    </row>
    <row r="25" spans="2:8" ht="16.5" thickBot="1" x14ac:dyDescent="0.25">
      <c r="B25" s="23" t="s">
        <v>11</v>
      </c>
      <c r="C25" s="24"/>
      <c r="D25" s="25"/>
      <c r="E25" s="24"/>
      <c r="F25" s="26"/>
      <c r="G25" s="83">
        <f>SUM(G23:G24)</f>
        <v>0</v>
      </c>
      <c r="H25" s="2"/>
    </row>
    <row r="26" spans="2:8" ht="16.5" thickTop="1" x14ac:dyDescent="0.2">
      <c r="B26" s="27"/>
      <c r="C26" s="28"/>
      <c r="D26" s="29"/>
      <c r="E26" s="28"/>
      <c r="F26" s="30"/>
      <c r="G26" s="84"/>
      <c r="H26" s="2"/>
    </row>
    <row r="27" spans="2:8" x14ac:dyDescent="0.2">
      <c r="B27" s="107" t="s">
        <v>16</v>
      </c>
      <c r="C27" s="108"/>
      <c r="D27" s="108"/>
      <c r="E27" s="108"/>
      <c r="F27" s="108"/>
      <c r="G27" s="109"/>
      <c r="H27" s="2"/>
    </row>
    <row r="28" spans="2:8" x14ac:dyDescent="0.2">
      <c r="B28" s="31"/>
      <c r="C28" s="32"/>
      <c r="D28" s="33"/>
      <c r="E28" s="34"/>
      <c r="F28" s="35"/>
      <c r="G28" s="85"/>
      <c r="H28" s="2"/>
    </row>
    <row r="29" spans="2:8" ht="21" customHeight="1" x14ac:dyDescent="0.2">
      <c r="B29" s="36" t="s">
        <v>17</v>
      </c>
      <c r="C29" s="37" t="s">
        <v>18</v>
      </c>
      <c r="D29" s="15" t="s">
        <v>15</v>
      </c>
      <c r="E29" s="18">
        <v>5</v>
      </c>
      <c r="F29" s="38"/>
      <c r="G29" s="81">
        <f>+E29*F29</f>
        <v>0</v>
      </c>
      <c r="H29" s="2"/>
    </row>
    <row r="30" spans="2:8" ht="21" customHeight="1" x14ac:dyDescent="0.2">
      <c r="B30" s="36"/>
      <c r="C30" s="37"/>
      <c r="D30" s="39"/>
      <c r="E30" s="40"/>
      <c r="F30" s="38"/>
      <c r="G30" s="81"/>
      <c r="H30" s="2"/>
    </row>
    <row r="31" spans="2:8" ht="21" customHeight="1" x14ac:dyDescent="0.2">
      <c r="B31" s="36" t="s">
        <v>19</v>
      </c>
      <c r="C31" s="37" t="s">
        <v>20</v>
      </c>
      <c r="D31" s="15" t="s">
        <v>21</v>
      </c>
      <c r="E31" s="18">
        <f>0.6*222000</f>
        <v>133200</v>
      </c>
      <c r="F31" s="38"/>
      <c r="G31" s="81">
        <f>+E31*F31</f>
        <v>0</v>
      </c>
      <c r="H31" s="2"/>
    </row>
    <row r="32" spans="2:8" ht="21" customHeight="1" x14ac:dyDescent="0.2">
      <c r="B32" s="41"/>
      <c r="C32" s="37"/>
      <c r="D32" s="15"/>
      <c r="E32" s="42"/>
      <c r="F32" s="16"/>
      <c r="G32" s="81"/>
      <c r="H32" s="2"/>
    </row>
    <row r="33" spans="2:8" ht="21" customHeight="1" x14ac:dyDescent="0.2">
      <c r="B33" s="36" t="s">
        <v>22</v>
      </c>
      <c r="C33" s="37" t="s">
        <v>23</v>
      </c>
      <c r="D33" s="15" t="s">
        <v>15</v>
      </c>
      <c r="E33" s="76">
        <v>2</v>
      </c>
      <c r="F33" s="43"/>
      <c r="G33" s="86">
        <f>+E33*F33</f>
        <v>0</v>
      </c>
      <c r="H33" s="2"/>
    </row>
    <row r="34" spans="2:8" x14ac:dyDescent="0.2">
      <c r="B34" s="44"/>
      <c r="C34" s="45"/>
      <c r="D34" s="46"/>
      <c r="E34" s="47"/>
      <c r="F34" s="48"/>
      <c r="G34" s="87"/>
      <c r="H34" s="2"/>
    </row>
    <row r="35" spans="2:8" ht="16.5" thickBot="1" x14ac:dyDescent="0.25">
      <c r="B35" s="49" t="s">
        <v>24</v>
      </c>
      <c r="C35" s="50"/>
      <c r="D35" s="51"/>
      <c r="E35" s="24"/>
      <c r="F35" s="26"/>
      <c r="G35" s="83">
        <f>SUM(G29:G34)</f>
        <v>0</v>
      </c>
      <c r="H35" s="2"/>
    </row>
    <row r="36" spans="2:8" ht="16.5" thickTop="1" x14ac:dyDescent="0.2">
      <c r="B36" s="52"/>
      <c r="C36" s="2"/>
      <c r="D36" s="2"/>
      <c r="E36" s="2"/>
      <c r="F36" s="5"/>
      <c r="G36" s="88"/>
      <c r="H36" s="2"/>
    </row>
    <row r="37" spans="2:8" x14ac:dyDescent="0.2">
      <c r="B37" s="107" t="s">
        <v>46</v>
      </c>
      <c r="C37" s="108"/>
      <c r="D37" s="108"/>
      <c r="E37" s="108"/>
      <c r="F37" s="108"/>
      <c r="G37" s="109"/>
      <c r="H37" s="2"/>
    </row>
    <row r="38" spans="2:8" x14ac:dyDescent="0.2">
      <c r="B38" s="31"/>
      <c r="C38" s="32"/>
      <c r="D38" s="33"/>
      <c r="E38" s="34"/>
      <c r="F38" s="35"/>
      <c r="G38" s="85"/>
      <c r="H38" s="2"/>
    </row>
    <row r="39" spans="2:8" x14ac:dyDescent="0.2">
      <c r="B39" s="36" t="s">
        <v>40</v>
      </c>
      <c r="C39" s="37" t="s">
        <v>41</v>
      </c>
      <c r="D39" s="15"/>
      <c r="E39" s="18"/>
      <c r="F39" s="38"/>
      <c r="G39" s="81"/>
      <c r="H39" s="2"/>
    </row>
    <row r="40" spans="2:8" x14ac:dyDescent="0.2">
      <c r="B40" s="41"/>
      <c r="C40" s="37" t="s">
        <v>42</v>
      </c>
      <c r="D40" s="15"/>
      <c r="E40" s="42"/>
      <c r="F40" s="16"/>
      <c r="G40" s="81"/>
      <c r="H40" s="2"/>
    </row>
    <row r="41" spans="2:8" x14ac:dyDescent="0.2">
      <c r="B41" s="98"/>
      <c r="C41" s="37" t="s">
        <v>43</v>
      </c>
      <c r="D41" s="15" t="s">
        <v>45</v>
      </c>
      <c r="E41" s="99"/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98"/>
      <c r="C43" s="37" t="s">
        <v>44</v>
      </c>
      <c r="D43" s="15" t="s">
        <v>45</v>
      </c>
      <c r="E43" s="99">
        <v>600</v>
      </c>
      <c r="F43" s="43"/>
      <c r="G43" s="81">
        <f>+E43*F43</f>
        <v>0</v>
      </c>
      <c r="H43" s="2"/>
    </row>
    <row r="44" spans="2:8" x14ac:dyDescent="0.2">
      <c r="B44" s="98"/>
      <c r="C44" s="37"/>
      <c r="D44" s="15"/>
      <c r="E44" s="99"/>
      <c r="F44" s="43"/>
      <c r="G44" s="86"/>
      <c r="H44" s="2"/>
    </row>
    <row r="45" spans="2:8" x14ac:dyDescent="0.2">
      <c r="B45" s="44"/>
      <c r="C45" s="45"/>
      <c r="D45" s="46"/>
      <c r="E45" s="47"/>
      <c r="F45" s="48"/>
      <c r="G45" s="87"/>
      <c r="H45" s="2"/>
    </row>
    <row r="46" spans="2:8" ht="16.5" thickBot="1" x14ac:dyDescent="0.25">
      <c r="B46" s="49" t="s">
        <v>47</v>
      </c>
      <c r="C46" s="50"/>
      <c r="D46" s="51"/>
      <c r="E46" s="24"/>
      <c r="F46" s="26"/>
      <c r="G46" s="83">
        <f>SUM(G39:G45)</f>
        <v>0</v>
      </c>
      <c r="H46" s="2"/>
    </row>
    <row r="47" spans="2:8" ht="16.5" thickTop="1" x14ac:dyDescent="0.2">
      <c r="B47" s="52"/>
      <c r="C47" s="2"/>
      <c r="D47" s="2"/>
      <c r="E47" s="2"/>
      <c r="F47" s="5"/>
      <c r="G47" s="88"/>
      <c r="H47" s="2"/>
    </row>
    <row r="48" spans="2:8" ht="16.5" thickBot="1" x14ac:dyDescent="0.25">
      <c r="B48" s="52"/>
      <c r="C48" s="2"/>
      <c r="D48" s="4"/>
      <c r="E48" s="2"/>
      <c r="F48" s="5"/>
      <c r="G48" s="88"/>
      <c r="H48" s="2"/>
    </row>
    <row r="49" spans="2:8" ht="16.5" thickBot="1" x14ac:dyDescent="0.25">
      <c r="B49" s="110" t="s">
        <v>25</v>
      </c>
      <c r="C49" s="111"/>
      <c r="D49" s="111"/>
      <c r="E49" s="111"/>
      <c r="F49" s="111"/>
      <c r="G49" s="112"/>
      <c r="H49" s="2"/>
    </row>
    <row r="50" spans="2:8" x14ac:dyDescent="0.2">
      <c r="B50" s="53"/>
      <c r="C50" s="54"/>
      <c r="D50" s="55"/>
      <c r="E50" s="56"/>
      <c r="F50" s="57"/>
      <c r="G50" s="89"/>
      <c r="H50" s="2"/>
    </row>
    <row r="51" spans="2:8" x14ac:dyDescent="0.2">
      <c r="B51" s="58" t="s">
        <v>26</v>
      </c>
      <c r="C51" s="37"/>
      <c r="D51" s="59"/>
      <c r="E51" s="60"/>
      <c r="F51" s="61"/>
      <c r="G51" s="90" t="s">
        <v>7</v>
      </c>
      <c r="H51" s="2"/>
    </row>
    <row r="52" spans="2:8" x14ac:dyDescent="0.2">
      <c r="B52" s="62">
        <v>1300</v>
      </c>
      <c r="C52" s="37" t="s">
        <v>8</v>
      </c>
      <c r="D52" s="59"/>
      <c r="E52" s="60"/>
      <c r="F52" s="61"/>
      <c r="G52" s="91">
        <f>+G17</f>
        <v>0</v>
      </c>
      <c r="H52" s="2"/>
    </row>
    <row r="53" spans="2:8" x14ac:dyDescent="0.2">
      <c r="B53" s="58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1500</v>
      </c>
      <c r="C54" s="37" t="s">
        <v>27</v>
      </c>
      <c r="D54" s="59"/>
      <c r="E54" s="60"/>
      <c r="F54" s="61"/>
      <c r="G54" s="91">
        <f>+G25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1700</v>
      </c>
      <c r="C56" s="37" t="s">
        <v>28</v>
      </c>
      <c r="D56" s="59"/>
      <c r="E56" s="60"/>
      <c r="F56" s="61"/>
      <c r="G56" s="91">
        <f>+G35</f>
        <v>0</v>
      </c>
      <c r="H56" s="2"/>
    </row>
    <row r="57" spans="2:8" ht="21" customHeight="1" x14ac:dyDescent="0.2">
      <c r="B57" s="62"/>
      <c r="C57" s="37"/>
      <c r="D57" s="59"/>
      <c r="E57" s="60"/>
      <c r="F57" s="61"/>
      <c r="G57" s="91"/>
      <c r="H57" s="2"/>
    </row>
    <row r="58" spans="2:8" ht="21" customHeight="1" x14ac:dyDescent="0.2">
      <c r="B58" s="62">
        <v>2100</v>
      </c>
      <c r="C58" s="37" t="s">
        <v>48</v>
      </c>
      <c r="D58" s="59"/>
      <c r="E58" s="60"/>
      <c r="F58" s="61"/>
      <c r="G58" s="91">
        <f>G46</f>
        <v>0</v>
      </c>
      <c r="H58" s="2"/>
    </row>
    <row r="59" spans="2:8" ht="16.5" thickBot="1" x14ac:dyDescent="0.25">
      <c r="B59" s="58"/>
      <c r="C59" s="37"/>
      <c r="D59" s="59"/>
      <c r="E59" s="60"/>
      <c r="F59" s="61"/>
      <c r="G59" s="91"/>
      <c r="H59" s="2"/>
    </row>
    <row r="60" spans="2:8" ht="16.5" thickBot="1" x14ac:dyDescent="0.25">
      <c r="B60" s="96" t="s">
        <v>29</v>
      </c>
      <c r="C60" s="73" t="s">
        <v>66</v>
      </c>
      <c r="D60" s="64"/>
      <c r="E60" s="63"/>
      <c r="F60" s="65"/>
      <c r="G60" s="92">
        <f>SUM(G52:G59)</f>
        <v>0</v>
      </c>
      <c r="H60" s="2"/>
    </row>
    <row r="61" spans="2:8" ht="16.5" thickBot="1" x14ac:dyDescent="0.25">
      <c r="B61" s="69" t="s">
        <v>30</v>
      </c>
      <c r="C61" s="74" t="s">
        <v>65</v>
      </c>
      <c r="D61" s="64"/>
      <c r="E61" s="63"/>
      <c r="F61" s="70"/>
      <c r="G61" s="93">
        <f>5%*G60</f>
        <v>0</v>
      </c>
      <c r="H61" s="2"/>
    </row>
    <row r="62" spans="2:8" ht="16.5" thickBot="1" x14ac:dyDescent="0.25">
      <c r="B62" s="96" t="s">
        <v>31</v>
      </c>
      <c r="C62" s="73" t="s">
        <v>32</v>
      </c>
      <c r="D62" s="97"/>
      <c r="E62" s="71"/>
      <c r="F62" s="72"/>
      <c r="G62" s="92">
        <f>+G60+G61</f>
        <v>0</v>
      </c>
      <c r="H62" s="2"/>
    </row>
    <row r="63" spans="2:8" ht="16.5" thickBot="1" x14ac:dyDescent="0.25">
      <c r="B63" s="69" t="s">
        <v>33</v>
      </c>
      <c r="C63" s="74" t="s">
        <v>88</v>
      </c>
      <c r="D63" s="64"/>
      <c r="E63" s="63"/>
      <c r="F63" s="70"/>
      <c r="G63" s="93">
        <f>1%*G62</f>
        <v>0</v>
      </c>
      <c r="H63" s="2"/>
    </row>
    <row r="64" spans="2:8" ht="16.5" thickBot="1" x14ac:dyDescent="0.25">
      <c r="B64" s="69" t="s">
        <v>34</v>
      </c>
      <c r="C64" s="74" t="s">
        <v>89</v>
      </c>
      <c r="D64" s="64"/>
      <c r="E64" s="63"/>
      <c r="F64" s="70"/>
      <c r="G64" s="93">
        <f>17.5%*G62</f>
        <v>0</v>
      </c>
      <c r="H64" s="2"/>
    </row>
    <row r="65" spans="2:8" ht="21" customHeight="1" thickBot="1" x14ac:dyDescent="0.25">
      <c r="B65" s="68" t="s">
        <v>38</v>
      </c>
      <c r="C65" s="75" t="s">
        <v>49</v>
      </c>
      <c r="D65" s="64"/>
      <c r="E65" s="63"/>
      <c r="F65" s="65"/>
      <c r="G65" s="94">
        <f>+G62+G63+G64</f>
        <v>0</v>
      </c>
      <c r="H65" s="2"/>
    </row>
    <row r="66" spans="2:8" ht="16.5" thickBot="1" x14ac:dyDescent="0.25">
      <c r="B66" s="110"/>
      <c r="C66" s="111"/>
      <c r="D66" s="111"/>
      <c r="E66" s="111"/>
      <c r="F66" s="111"/>
      <c r="G66" s="112"/>
      <c r="H66" s="2"/>
    </row>
  </sheetData>
  <mergeCells count="9">
    <mergeCell ref="B37:G37"/>
    <mergeCell ref="B49:G49"/>
    <mergeCell ref="B66:G66"/>
    <mergeCell ref="B1:G1"/>
    <mergeCell ref="B3:G3"/>
    <mergeCell ref="B4:G4"/>
    <mergeCell ref="B18:G18"/>
    <mergeCell ref="B19:G19"/>
    <mergeCell ref="B27:G27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B679D-5413-4E37-9610-2C40E7FA37DB}">
  <dimension ref="B1:H66"/>
  <sheetViews>
    <sheetView showGridLines="0" view="pageBreakPreview" topLeftCell="B1" zoomScaleNormal="100" zoomScaleSheetLayoutView="100" workbookViewId="0">
      <selection activeCell="E32" sqref="E32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4" t="s">
        <v>104</v>
      </c>
      <c r="C3" s="114"/>
      <c r="D3" s="114"/>
      <c r="E3" s="114"/>
      <c r="F3" s="114"/>
      <c r="G3" s="114"/>
      <c r="H3" s="2"/>
    </row>
    <row r="4" spans="2:8" ht="45" customHeight="1" x14ac:dyDescent="0.2">
      <c r="B4" s="115" t="s">
        <v>105</v>
      </c>
      <c r="C4" s="115"/>
      <c r="D4" s="115"/>
      <c r="E4" s="115"/>
      <c r="F4" s="115"/>
      <c r="G4" s="115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x14ac:dyDescent="0.2">
      <c r="B7" s="2"/>
      <c r="C7" s="2"/>
      <c r="D7" s="4"/>
      <c r="E7" s="2"/>
      <c r="F7" s="5"/>
      <c r="G7" s="78"/>
      <c r="H7" s="2"/>
    </row>
    <row r="8" spans="2:8" ht="16.5" thickBot="1" x14ac:dyDescent="0.25">
      <c r="B8" s="2"/>
      <c r="C8" s="2"/>
      <c r="D8" s="4"/>
      <c r="E8" s="2"/>
      <c r="F8" s="5"/>
      <c r="G8" s="78"/>
      <c r="H8" s="2"/>
    </row>
    <row r="9" spans="2:8" x14ac:dyDescent="0.2">
      <c r="B9" s="101"/>
      <c r="C9" s="102"/>
      <c r="D9" s="102"/>
      <c r="E9" s="102"/>
      <c r="F9" s="102"/>
      <c r="G9" s="103"/>
      <c r="H9" s="2"/>
    </row>
    <row r="10" spans="2:8" ht="16.5" thickBot="1" x14ac:dyDescent="0.25">
      <c r="B10" s="104" t="s">
        <v>67</v>
      </c>
      <c r="C10" s="105"/>
      <c r="D10" s="105"/>
      <c r="E10" s="105"/>
      <c r="F10" s="105"/>
      <c r="G10" s="106"/>
      <c r="H10" s="2"/>
    </row>
    <row r="11" spans="2:8" x14ac:dyDescent="0.2">
      <c r="B11" s="7"/>
      <c r="C11" s="8"/>
      <c r="D11" s="8"/>
      <c r="E11" s="8"/>
      <c r="F11" s="8"/>
      <c r="G11" s="79"/>
      <c r="H11" s="2"/>
    </row>
    <row r="12" spans="2:8" x14ac:dyDescent="0.2">
      <c r="B12" s="9" t="s">
        <v>2</v>
      </c>
      <c r="C12" s="10" t="s">
        <v>3</v>
      </c>
      <c r="D12" s="11" t="s">
        <v>4</v>
      </c>
      <c r="E12" s="11" t="s">
        <v>5</v>
      </c>
      <c r="F12" s="12" t="s">
        <v>6</v>
      </c>
      <c r="G12" s="80" t="s">
        <v>7</v>
      </c>
      <c r="H12" s="2"/>
    </row>
    <row r="13" spans="2:8" x14ac:dyDescent="0.2">
      <c r="B13" s="13"/>
      <c r="C13" s="14"/>
      <c r="D13" s="15"/>
      <c r="E13" s="15"/>
      <c r="F13" s="16"/>
      <c r="G13" s="81"/>
      <c r="H13" s="2"/>
    </row>
    <row r="14" spans="2:8" x14ac:dyDescent="0.2">
      <c r="B14" s="13">
        <v>13.01</v>
      </c>
      <c r="C14" s="17" t="s">
        <v>8</v>
      </c>
      <c r="D14" s="15"/>
      <c r="E14" s="15"/>
      <c r="F14" s="16"/>
      <c r="G14" s="81"/>
      <c r="H14" s="2"/>
    </row>
    <row r="15" spans="2:8" x14ac:dyDescent="0.2">
      <c r="B15" s="13"/>
      <c r="C15" s="14" t="s">
        <v>9</v>
      </c>
      <c r="D15" s="15" t="s">
        <v>10</v>
      </c>
      <c r="E15" s="18">
        <v>1.5</v>
      </c>
      <c r="F15" s="16"/>
      <c r="G15" s="81">
        <f>+E15*F15</f>
        <v>0</v>
      </c>
      <c r="H15" s="2"/>
    </row>
    <row r="16" spans="2:8" x14ac:dyDescent="0.2">
      <c r="B16" s="19"/>
      <c r="C16" s="20"/>
      <c r="D16" s="21"/>
      <c r="E16" s="21"/>
      <c r="F16" s="22"/>
      <c r="G16" s="82"/>
      <c r="H16" s="2"/>
    </row>
    <row r="17" spans="2:8" ht="16.5" thickBot="1" x14ac:dyDescent="0.25">
      <c r="B17" s="23" t="s">
        <v>87</v>
      </c>
      <c r="C17" s="24"/>
      <c r="D17" s="25"/>
      <c r="E17" s="24"/>
      <c r="F17" s="26"/>
      <c r="G17" s="83">
        <f>SUM(G15:G16)</f>
        <v>0</v>
      </c>
      <c r="H17" s="2"/>
    </row>
    <row r="18" spans="2:8" ht="16.5" thickTop="1" x14ac:dyDescent="0.2">
      <c r="B18" s="116"/>
      <c r="C18" s="117"/>
      <c r="D18" s="117"/>
      <c r="E18" s="117"/>
      <c r="F18" s="117"/>
      <c r="G18" s="118"/>
      <c r="H18" s="2"/>
    </row>
    <row r="19" spans="2:8" x14ac:dyDescent="0.2">
      <c r="B19" s="107" t="s">
        <v>1</v>
      </c>
      <c r="C19" s="108"/>
      <c r="D19" s="108"/>
      <c r="E19" s="108"/>
      <c r="F19" s="108"/>
      <c r="G19" s="109"/>
      <c r="H19" s="2"/>
    </row>
    <row r="20" spans="2:8" x14ac:dyDescent="0.2">
      <c r="B20" s="9" t="s">
        <v>2</v>
      </c>
      <c r="C20" s="10" t="s">
        <v>3</v>
      </c>
      <c r="D20" s="11" t="s">
        <v>4</v>
      </c>
      <c r="E20" s="11" t="s">
        <v>5</v>
      </c>
      <c r="F20" s="12" t="s">
        <v>6</v>
      </c>
      <c r="G20" s="80" t="s">
        <v>7</v>
      </c>
      <c r="H20" s="2"/>
    </row>
    <row r="21" spans="2:8" x14ac:dyDescent="0.2">
      <c r="B21" s="13"/>
      <c r="C21" s="14"/>
      <c r="D21" s="15"/>
      <c r="E21" s="15"/>
      <c r="F21" s="16"/>
      <c r="G21" s="81"/>
      <c r="H21" s="2"/>
    </row>
    <row r="22" spans="2:8" ht="30" x14ac:dyDescent="0.2">
      <c r="B22" s="13">
        <v>15.03</v>
      </c>
      <c r="C22" s="17" t="s">
        <v>12</v>
      </c>
      <c r="D22" s="15"/>
      <c r="E22" s="15"/>
      <c r="F22" s="16"/>
      <c r="G22" s="81"/>
      <c r="H22" s="2"/>
    </row>
    <row r="23" spans="2:8" ht="21" customHeight="1" x14ac:dyDescent="0.2">
      <c r="B23" s="13"/>
      <c r="C23" s="14" t="s">
        <v>14</v>
      </c>
      <c r="D23" s="15" t="s">
        <v>15</v>
      </c>
      <c r="E23" s="18">
        <v>4</v>
      </c>
      <c r="F23" s="16"/>
      <c r="G23" s="81">
        <f>+E23*F23</f>
        <v>0</v>
      </c>
      <c r="H23" s="2"/>
    </row>
    <row r="24" spans="2:8" x14ac:dyDescent="0.2">
      <c r="B24" s="19"/>
      <c r="C24" s="20"/>
      <c r="D24" s="21"/>
      <c r="E24" s="21"/>
      <c r="F24" s="22"/>
      <c r="G24" s="82"/>
      <c r="H24" s="2"/>
    </row>
    <row r="25" spans="2:8" ht="16.5" thickBot="1" x14ac:dyDescent="0.25">
      <c r="B25" s="23" t="s">
        <v>11</v>
      </c>
      <c r="C25" s="24"/>
      <c r="D25" s="25"/>
      <c r="E25" s="24"/>
      <c r="F25" s="26"/>
      <c r="G25" s="83">
        <f>SUM(G23:G24)</f>
        <v>0</v>
      </c>
      <c r="H25" s="2"/>
    </row>
    <row r="26" spans="2:8" ht="16.5" thickTop="1" x14ac:dyDescent="0.2">
      <c r="B26" s="27"/>
      <c r="C26" s="28"/>
      <c r="D26" s="29"/>
      <c r="E26" s="28"/>
      <c r="F26" s="30"/>
      <c r="G26" s="84"/>
      <c r="H26" s="2"/>
    </row>
    <row r="27" spans="2:8" x14ac:dyDescent="0.2">
      <c r="B27" s="107" t="s">
        <v>16</v>
      </c>
      <c r="C27" s="108"/>
      <c r="D27" s="108"/>
      <c r="E27" s="108"/>
      <c r="F27" s="108"/>
      <c r="G27" s="109"/>
      <c r="H27" s="2"/>
    </row>
    <row r="28" spans="2:8" x14ac:dyDescent="0.2">
      <c r="B28" s="31"/>
      <c r="C28" s="32"/>
      <c r="D28" s="33"/>
      <c r="E28" s="34"/>
      <c r="F28" s="35"/>
      <c r="G28" s="85"/>
      <c r="H28" s="2"/>
    </row>
    <row r="29" spans="2:8" ht="21" customHeight="1" x14ac:dyDescent="0.2">
      <c r="B29" s="36" t="s">
        <v>17</v>
      </c>
      <c r="C29" s="37" t="s">
        <v>18</v>
      </c>
      <c r="D29" s="15" t="s">
        <v>15</v>
      </c>
      <c r="E29" s="18">
        <v>5</v>
      </c>
      <c r="F29" s="38"/>
      <c r="G29" s="81">
        <f>+E29*F29</f>
        <v>0</v>
      </c>
      <c r="H29" s="2"/>
    </row>
    <row r="30" spans="2:8" ht="21" customHeight="1" x14ac:dyDescent="0.2">
      <c r="B30" s="36"/>
      <c r="C30" s="37"/>
      <c r="D30" s="39"/>
      <c r="E30" s="40"/>
      <c r="F30" s="38"/>
      <c r="G30" s="81"/>
      <c r="H30" s="2"/>
    </row>
    <row r="31" spans="2:8" ht="21" customHeight="1" x14ac:dyDescent="0.2">
      <c r="B31" s="36" t="s">
        <v>19</v>
      </c>
      <c r="C31" s="37" t="s">
        <v>20</v>
      </c>
      <c r="D31" s="15" t="s">
        <v>21</v>
      </c>
      <c r="E31" s="18">
        <f>0.6*228000</f>
        <v>136800</v>
      </c>
      <c r="F31" s="38"/>
      <c r="G31" s="81">
        <f>+E31*F31</f>
        <v>0</v>
      </c>
      <c r="H31" s="2"/>
    </row>
    <row r="32" spans="2:8" ht="21" customHeight="1" x14ac:dyDescent="0.2">
      <c r="B32" s="41"/>
      <c r="C32" s="37"/>
      <c r="D32" s="15"/>
      <c r="E32" s="42"/>
      <c r="F32" s="16"/>
      <c r="G32" s="81"/>
      <c r="H32" s="2"/>
    </row>
    <row r="33" spans="2:8" ht="21" customHeight="1" x14ac:dyDescent="0.2">
      <c r="B33" s="36" t="s">
        <v>22</v>
      </c>
      <c r="C33" s="37" t="s">
        <v>23</v>
      </c>
      <c r="D33" s="15" t="s">
        <v>15</v>
      </c>
      <c r="E33" s="76">
        <v>2</v>
      </c>
      <c r="F33" s="43"/>
      <c r="G33" s="86">
        <f>+E33*F33</f>
        <v>0</v>
      </c>
      <c r="H33" s="2"/>
    </row>
    <row r="34" spans="2:8" x14ac:dyDescent="0.2">
      <c r="B34" s="44"/>
      <c r="C34" s="45"/>
      <c r="D34" s="46"/>
      <c r="E34" s="47"/>
      <c r="F34" s="48"/>
      <c r="G34" s="87"/>
      <c r="H34" s="2"/>
    </row>
    <row r="35" spans="2:8" ht="16.5" thickBot="1" x14ac:dyDescent="0.25">
      <c r="B35" s="49" t="s">
        <v>24</v>
      </c>
      <c r="C35" s="50"/>
      <c r="D35" s="51"/>
      <c r="E35" s="24"/>
      <c r="F35" s="26"/>
      <c r="G35" s="83">
        <f>SUM(G29:G34)</f>
        <v>0</v>
      </c>
      <c r="H35" s="2"/>
    </row>
    <row r="36" spans="2:8" ht="16.5" thickTop="1" x14ac:dyDescent="0.2">
      <c r="B36" s="52"/>
      <c r="C36" s="2"/>
      <c r="D36" s="2"/>
      <c r="E36" s="2"/>
      <c r="F36" s="5"/>
      <c r="G36" s="88"/>
      <c r="H36" s="2"/>
    </row>
    <row r="37" spans="2:8" x14ac:dyDescent="0.2">
      <c r="B37" s="107" t="s">
        <v>46</v>
      </c>
      <c r="C37" s="108"/>
      <c r="D37" s="108"/>
      <c r="E37" s="108"/>
      <c r="F37" s="108"/>
      <c r="G37" s="109"/>
      <c r="H37" s="2"/>
    </row>
    <row r="38" spans="2:8" x14ac:dyDescent="0.2">
      <c r="B38" s="31"/>
      <c r="C38" s="32"/>
      <c r="D38" s="33"/>
      <c r="E38" s="34"/>
      <c r="F38" s="35"/>
      <c r="G38" s="85"/>
      <c r="H38" s="2"/>
    </row>
    <row r="39" spans="2:8" x14ac:dyDescent="0.2">
      <c r="B39" s="36" t="s">
        <v>40</v>
      </c>
      <c r="C39" s="37" t="s">
        <v>41</v>
      </c>
      <c r="D39" s="15"/>
      <c r="E39" s="18"/>
      <c r="F39" s="38"/>
      <c r="G39" s="81"/>
      <c r="H39" s="2"/>
    </row>
    <row r="40" spans="2:8" x14ac:dyDescent="0.2">
      <c r="B40" s="41"/>
      <c r="C40" s="37" t="s">
        <v>42</v>
      </c>
      <c r="D40" s="15"/>
      <c r="E40" s="42"/>
      <c r="F40" s="16"/>
      <c r="G40" s="81"/>
      <c r="H40" s="2"/>
    </row>
    <row r="41" spans="2:8" x14ac:dyDescent="0.2">
      <c r="B41" s="98"/>
      <c r="C41" s="37" t="s">
        <v>43</v>
      </c>
      <c r="D41" s="15" t="s">
        <v>45</v>
      </c>
      <c r="E41" s="99">
        <v>200</v>
      </c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98"/>
      <c r="C43" s="37" t="s">
        <v>44</v>
      </c>
      <c r="D43" s="15" t="s">
        <v>45</v>
      </c>
      <c r="E43" s="99"/>
      <c r="F43" s="43"/>
      <c r="G43" s="81">
        <f>+E43*F43</f>
        <v>0</v>
      </c>
      <c r="H43" s="2"/>
    </row>
    <row r="44" spans="2:8" x14ac:dyDescent="0.2">
      <c r="B44" s="98"/>
      <c r="C44" s="37"/>
      <c r="D44" s="15"/>
      <c r="E44" s="99"/>
      <c r="F44" s="43"/>
      <c r="G44" s="86"/>
      <c r="H44" s="2"/>
    </row>
    <row r="45" spans="2:8" x14ac:dyDescent="0.2">
      <c r="B45" s="44"/>
      <c r="C45" s="45"/>
      <c r="D45" s="46"/>
      <c r="E45" s="47"/>
      <c r="F45" s="48"/>
      <c r="G45" s="87"/>
      <c r="H45" s="2"/>
    </row>
    <row r="46" spans="2:8" ht="16.5" thickBot="1" x14ac:dyDescent="0.25">
      <c r="B46" s="49" t="s">
        <v>47</v>
      </c>
      <c r="C46" s="50"/>
      <c r="D46" s="51"/>
      <c r="E46" s="24"/>
      <c r="F46" s="26"/>
      <c r="G46" s="83">
        <f>SUM(G39:G45)</f>
        <v>0</v>
      </c>
      <c r="H46" s="2"/>
    </row>
    <row r="47" spans="2:8" ht="16.5" thickTop="1" x14ac:dyDescent="0.2">
      <c r="B47" s="52"/>
      <c r="C47" s="2"/>
      <c r="D47" s="2"/>
      <c r="E47" s="2"/>
      <c r="F47" s="5"/>
      <c r="G47" s="88"/>
      <c r="H47" s="2"/>
    </row>
    <row r="48" spans="2:8" ht="16.5" thickBot="1" x14ac:dyDescent="0.25">
      <c r="B48" s="52"/>
      <c r="C48" s="2"/>
      <c r="D48" s="4"/>
      <c r="E48" s="2"/>
      <c r="F48" s="5"/>
      <c r="G48" s="88"/>
      <c r="H48" s="2"/>
    </row>
    <row r="49" spans="2:8" ht="16.5" thickBot="1" x14ac:dyDescent="0.25">
      <c r="B49" s="110" t="s">
        <v>25</v>
      </c>
      <c r="C49" s="111"/>
      <c r="D49" s="111"/>
      <c r="E49" s="111"/>
      <c r="F49" s="111"/>
      <c r="G49" s="112"/>
      <c r="H49" s="2"/>
    </row>
    <row r="50" spans="2:8" x14ac:dyDescent="0.2">
      <c r="B50" s="53"/>
      <c r="C50" s="54"/>
      <c r="D50" s="55"/>
      <c r="E50" s="56"/>
      <c r="F50" s="57"/>
      <c r="G50" s="89"/>
      <c r="H50" s="2"/>
    </row>
    <row r="51" spans="2:8" x14ac:dyDescent="0.2">
      <c r="B51" s="58" t="s">
        <v>26</v>
      </c>
      <c r="C51" s="37"/>
      <c r="D51" s="59"/>
      <c r="E51" s="60"/>
      <c r="F51" s="61"/>
      <c r="G51" s="90" t="s">
        <v>7</v>
      </c>
      <c r="H51" s="2"/>
    </row>
    <row r="52" spans="2:8" x14ac:dyDescent="0.2">
      <c r="B52" s="62">
        <v>1300</v>
      </c>
      <c r="C52" s="37" t="s">
        <v>8</v>
      </c>
      <c r="D52" s="59"/>
      <c r="E52" s="60"/>
      <c r="F52" s="61"/>
      <c r="G52" s="91">
        <f>+G17</f>
        <v>0</v>
      </c>
      <c r="H52" s="2"/>
    </row>
    <row r="53" spans="2:8" x14ac:dyDescent="0.2">
      <c r="B53" s="58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1500</v>
      </c>
      <c r="C54" s="37" t="s">
        <v>27</v>
      </c>
      <c r="D54" s="59"/>
      <c r="E54" s="60"/>
      <c r="F54" s="61"/>
      <c r="G54" s="91">
        <f>+G25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1700</v>
      </c>
      <c r="C56" s="37" t="s">
        <v>28</v>
      </c>
      <c r="D56" s="59"/>
      <c r="E56" s="60"/>
      <c r="F56" s="61"/>
      <c r="G56" s="91">
        <f>+G35</f>
        <v>0</v>
      </c>
      <c r="H56" s="2"/>
    </row>
    <row r="57" spans="2:8" ht="21" customHeight="1" x14ac:dyDescent="0.2">
      <c r="B57" s="62"/>
      <c r="C57" s="37"/>
      <c r="D57" s="59"/>
      <c r="E57" s="60"/>
      <c r="F57" s="61"/>
      <c r="G57" s="91"/>
      <c r="H57" s="2"/>
    </row>
    <row r="58" spans="2:8" ht="21" customHeight="1" x14ac:dyDescent="0.2">
      <c r="B58" s="62">
        <v>2100</v>
      </c>
      <c r="C58" s="37" t="s">
        <v>48</v>
      </c>
      <c r="D58" s="59"/>
      <c r="E58" s="60"/>
      <c r="F58" s="61"/>
      <c r="G58" s="91">
        <f>G46</f>
        <v>0</v>
      </c>
      <c r="H58" s="2"/>
    </row>
    <row r="59" spans="2:8" ht="16.5" thickBot="1" x14ac:dyDescent="0.25">
      <c r="B59" s="58"/>
      <c r="C59" s="37"/>
      <c r="D59" s="59"/>
      <c r="E59" s="60"/>
      <c r="F59" s="61"/>
      <c r="G59" s="91"/>
      <c r="H59" s="2"/>
    </row>
    <row r="60" spans="2:8" ht="16.5" thickBot="1" x14ac:dyDescent="0.25">
      <c r="B60" s="96" t="s">
        <v>29</v>
      </c>
      <c r="C60" s="73" t="s">
        <v>66</v>
      </c>
      <c r="D60" s="64"/>
      <c r="E60" s="63"/>
      <c r="F60" s="65"/>
      <c r="G60" s="92">
        <f>SUM(G52:G59)</f>
        <v>0</v>
      </c>
      <c r="H60" s="2"/>
    </row>
    <row r="61" spans="2:8" ht="16.5" thickBot="1" x14ac:dyDescent="0.25">
      <c r="B61" s="69" t="s">
        <v>30</v>
      </c>
      <c r="C61" s="74" t="s">
        <v>65</v>
      </c>
      <c r="D61" s="64"/>
      <c r="E61" s="63"/>
      <c r="F61" s="70"/>
      <c r="G61" s="93">
        <f>5%*G60</f>
        <v>0</v>
      </c>
      <c r="H61" s="2"/>
    </row>
    <row r="62" spans="2:8" ht="16.5" thickBot="1" x14ac:dyDescent="0.25">
      <c r="B62" s="96" t="s">
        <v>31</v>
      </c>
      <c r="C62" s="73" t="s">
        <v>32</v>
      </c>
      <c r="D62" s="97"/>
      <c r="E62" s="71"/>
      <c r="F62" s="72"/>
      <c r="G62" s="92">
        <f>+G60+G61</f>
        <v>0</v>
      </c>
      <c r="H62" s="2"/>
    </row>
    <row r="63" spans="2:8" ht="16.5" thickBot="1" x14ac:dyDescent="0.25">
      <c r="B63" s="69" t="s">
        <v>33</v>
      </c>
      <c r="C63" s="74" t="s">
        <v>88</v>
      </c>
      <c r="D63" s="64"/>
      <c r="E63" s="63"/>
      <c r="F63" s="70"/>
      <c r="G63" s="93">
        <f>1%*G62</f>
        <v>0</v>
      </c>
      <c r="H63" s="2"/>
    </row>
    <row r="64" spans="2:8" ht="16.5" thickBot="1" x14ac:dyDescent="0.25">
      <c r="B64" s="69" t="s">
        <v>34</v>
      </c>
      <c r="C64" s="74" t="s">
        <v>89</v>
      </c>
      <c r="D64" s="64"/>
      <c r="E64" s="63"/>
      <c r="F64" s="70"/>
      <c r="G64" s="93">
        <f>17.5%*G62</f>
        <v>0</v>
      </c>
      <c r="H64" s="2"/>
    </row>
    <row r="65" spans="2:8" ht="21" customHeight="1" thickBot="1" x14ac:dyDescent="0.25">
      <c r="B65" s="68" t="s">
        <v>38</v>
      </c>
      <c r="C65" s="75" t="s">
        <v>49</v>
      </c>
      <c r="D65" s="64"/>
      <c r="E65" s="63"/>
      <c r="F65" s="65"/>
      <c r="G65" s="94">
        <f>+G62+G63+G64</f>
        <v>0</v>
      </c>
      <c r="H65" s="2"/>
    </row>
    <row r="66" spans="2:8" ht="16.5" thickBot="1" x14ac:dyDescent="0.25">
      <c r="B66" s="110"/>
      <c r="C66" s="111"/>
      <c r="D66" s="111"/>
      <c r="E66" s="111"/>
      <c r="F66" s="111"/>
      <c r="G66" s="112"/>
      <c r="H66" s="2"/>
    </row>
  </sheetData>
  <mergeCells count="9">
    <mergeCell ref="B37:G37"/>
    <mergeCell ref="B49:G49"/>
    <mergeCell ref="B66:G66"/>
    <mergeCell ref="B1:G1"/>
    <mergeCell ref="B3:G3"/>
    <mergeCell ref="B4:G4"/>
    <mergeCell ref="B18:G18"/>
    <mergeCell ref="B19:G19"/>
    <mergeCell ref="B27:G27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6B2E8-4137-457B-AF0A-6C39611C7E9A}">
  <dimension ref="B1:H66"/>
  <sheetViews>
    <sheetView showGridLines="0" view="pageBreakPreview" topLeftCell="B1" zoomScaleNormal="100" zoomScaleSheetLayoutView="100" workbookViewId="0">
      <selection activeCell="E31" sqref="E3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4" t="s">
        <v>102</v>
      </c>
      <c r="C3" s="114"/>
      <c r="D3" s="114"/>
      <c r="E3" s="114"/>
      <c r="F3" s="114"/>
      <c r="G3" s="114"/>
      <c r="H3" s="2"/>
    </row>
    <row r="4" spans="2:8" ht="45" customHeight="1" x14ac:dyDescent="0.2">
      <c r="B4" s="115" t="s">
        <v>103</v>
      </c>
      <c r="C4" s="115"/>
      <c r="D4" s="115"/>
      <c r="E4" s="115"/>
      <c r="F4" s="115"/>
      <c r="G4" s="115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x14ac:dyDescent="0.2">
      <c r="B7" s="2"/>
      <c r="C7" s="2"/>
      <c r="D7" s="4"/>
      <c r="E7" s="2"/>
      <c r="F7" s="5"/>
      <c r="G7" s="78"/>
      <c r="H7" s="2"/>
    </row>
    <row r="8" spans="2:8" ht="16.5" thickBot="1" x14ac:dyDescent="0.25">
      <c r="B8" s="2"/>
      <c r="C8" s="2"/>
      <c r="D8" s="4"/>
      <c r="E8" s="2"/>
      <c r="F8" s="5"/>
      <c r="G8" s="78"/>
      <c r="H8" s="2"/>
    </row>
    <row r="9" spans="2:8" x14ac:dyDescent="0.2">
      <c r="B9" s="101"/>
      <c r="C9" s="102"/>
      <c r="D9" s="102"/>
      <c r="E9" s="102"/>
      <c r="F9" s="102"/>
      <c r="G9" s="103"/>
      <c r="H9" s="2"/>
    </row>
    <row r="10" spans="2:8" ht="16.5" thickBot="1" x14ac:dyDescent="0.25">
      <c r="B10" s="104" t="s">
        <v>67</v>
      </c>
      <c r="C10" s="105"/>
      <c r="D10" s="105"/>
      <c r="E10" s="105"/>
      <c r="F10" s="105"/>
      <c r="G10" s="106"/>
      <c r="H10" s="2"/>
    </row>
    <row r="11" spans="2:8" x14ac:dyDescent="0.2">
      <c r="B11" s="7"/>
      <c r="C11" s="8"/>
      <c r="D11" s="8"/>
      <c r="E11" s="8"/>
      <c r="F11" s="8"/>
      <c r="G11" s="79"/>
      <c r="H11" s="2"/>
    </row>
    <row r="12" spans="2:8" x14ac:dyDescent="0.2">
      <c r="B12" s="9" t="s">
        <v>2</v>
      </c>
      <c r="C12" s="10" t="s">
        <v>3</v>
      </c>
      <c r="D12" s="11" t="s">
        <v>4</v>
      </c>
      <c r="E12" s="11" t="s">
        <v>5</v>
      </c>
      <c r="F12" s="12" t="s">
        <v>6</v>
      </c>
      <c r="G12" s="80" t="s">
        <v>7</v>
      </c>
      <c r="H12" s="2"/>
    </row>
    <row r="13" spans="2:8" x14ac:dyDescent="0.2">
      <c r="B13" s="13"/>
      <c r="C13" s="14"/>
      <c r="D13" s="15"/>
      <c r="E13" s="15"/>
      <c r="F13" s="16"/>
      <c r="G13" s="81"/>
      <c r="H13" s="2"/>
    </row>
    <row r="14" spans="2:8" x14ac:dyDescent="0.2">
      <c r="B14" s="13">
        <v>13.01</v>
      </c>
      <c r="C14" s="17" t="s">
        <v>8</v>
      </c>
      <c r="D14" s="15"/>
      <c r="E14" s="15"/>
      <c r="F14" s="16"/>
      <c r="G14" s="81"/>
      <c r="H14" s="2"/>
    </row>
    <row r="15" spans="2:8" x14ac:dyDescent="0.2">
      <c r="B15" s="13"/>
      <c r="C15" s="14" t="s">
        <v>9</v>
      </c>
      <c r="D15" s="15" t="s">
        <v>10</v>
      </c>
      <c r="E15" s="18">
        <v>1.5</v>
      </c>
      <c r="F15" s="16"/>
      <c r="G15" s="81">
        <f>+E15*F15</f>
        <v>0</v>
      </c>
      <c r="H15" s="2"/>
    </row>
    <row r="16" spans="2:8" x14ac:dyDescent="0.2">
      <c r="B16" s="19"/>
      <c r="C16" s="20"/>
      <c r="D16" s="21"/>
      <c r="E16" s="21"/>
      <c r="F16" s="22"/>
      <c r="G16" s="82"/>
      <c r="H16" s="2"/>
    </row>
    <row r="17" spans="2:8" ht="16.5" thickBot="1" x14ac:dyDescent="0.25">
      <c r="B17" s="23" t="s">
        <v>87</v>
      </c>
      <c r="C17" s="24"/>
      <c r="D17" s="25"/>
      <c r="E17" s="24"/>
      <c r="F17" s="26"/>
      <c r="G17" s="83">
        <f>SUM(G15:G16)</f>
        <v>0</v>
      </c>
      <c r="H17" s="2"/>
    </row>
    <row r="18" spans="2:8" ht="16.5" thickTop="1" x14ac:dyDescent="0.2">
      <c r="B18" s="116"/>
      <c r="C18" s="117"/>
      <c r="D18" s="117"/>
      <c r="E18" s="117"/>
      <c r="F18" s="117"/>
      <c r="G18" s="118"/>
      <c r="H18" s="2"/>
    </row>
    <row r="19" spans="2:8" x14ac:dyDescent="0.2">
      <c r="B19" s="107" t="s">
        <v>1</v>
      </c>
      <c r="C19" s="108"/>
      <c r="D19" s="108"/>
      <c r="E19" s="108"/>
      <c r="F19" s="108"/>
      <c r="G19" s="109"/>
      <c r="H19" s="2"/>
    </row>
    <row r="20" spans="2:8" x14ac:dyDescent="0.2">
      <c r="B20" s="9" t="s">
        <v>2</v>
      </c>
      <c r="C20" s="10" t="s">
        <v>3</v>
      </c>
      <c r="D20" s="11" t="s">
        <v>4</v>
      </c>
      <c r="E20" s="11" t="s">
        <v>5</v>
      </c>
      <c r="F20" s="12" t="s">
        <v>6</v>
      </c>
      <c r="G20" s="80" t="s">
        <v>7</v>
      </c>
      <c r="H20" s="2"/>
    </row>
    <row r="21" spans="2:8" x14ac:dyDescent="0.2">
      <c r="B21" s="13"/>
      <c r="C21" s="14"/>
      <c r="D21" s="15"/>
      <c r="E21" s="15"/>
      <c r="F21" s="16"/>
      <c r="G21" s="81"/>
      <c r="H21" s="2"/>
    </row>
    <row r="22" spans="2:8" ht="30" x14ac:dyDescent="0.2">
      <c r="B22" s="13">
        <v>15.03</v>
      </c>
      <c r="C22" s="17" t="s">
        <v>12</v>
      </c>
      <c r="D22" s="15"/>
      <c r="E22" s="15"/>
      <c r="F22" s="16"/>
      <c r="G22" s="81"/>
      <c r="H22" s="2"/>
    </row>
    <row r="23" spans="2:8" ht="21" customHeight="1" x14ac:dyDescent="0.2">
      <c r="B23" s="13"/>
      <c r="C23" s="14" t="s">
        <v>14</v>
      </c>
      <c r="D23" s="15" t="s">
        <v>15</v>
      </c>
      <c r="E23" s="18">
        <v>4</v>
      </c>
      <c r="F23" s="16"/>
      <c r="G23" s="81">
        <f>+E23*F23</f>
        <v>0</v>
      </c>
      <c r="H23" s="2"/>
    </row>
    <row r="24" spans="2:8" x14ac:dyDescent="0.2">
      <c r="B24" s="19"/>
      <c r="C24" s="20"/>
      <c r="D24" s="21"/>
      <c r="E24" s="21"/>
      <c r="F24" s="22"/>
      <c r="G24" s="82"/>
      <c r="H24" s="2"/>
    </row>
    <row r="25" spans="2:8" ht="16.5" thickBot="1" x14ac:dyDescent="0.25">
      <c r="B25" s="23" t="s">
        <v>11</v>
      </c>
      <c r="C25" s="24"/>
      <c r="D25" s="25"/>
      <c r="E25" s="24"/>
      <c r="F25" s="26"/>
      <c r="G25" s="83">
        <f>SUM(G23:G24)</f>
        <v>0</v>
      </c>
      <c r="H25" s="2"/>
    </row>
    <row r="26" spans="2:8" ht="16.5" thickTop="1" x14ac:dyDescent="0.2">
      <c r="B26" s="27"/>
      <c r="C26" s="28"/>
      <c r="D26" s="29"/>
      <c r="E26" s="28"/>
      <c r="F26" s="30"/>
      <c r="G26" s="84"/>
      <c r="H26" s="2"/>
    </row>
    <row r="27" spans="2:8" x14ac:dyDescent="0.2">
      <c r="B27" s="107" t="s">
        <v>16</v>
      </c>
      <c r="C27" s="108"/>
      <c r="D27" s="108"/>
      <c r="E27" s="108"/>
      <c r="F27" s="108"/>
      <c r="G27" s="109"/>
      <c r="H27" s="2"/>
    </row>
    <row r="28" spans="2:8" x14ac:dyDescent="0.2">
      <c r="B28" s="31"/>
      <c r="C28" s="32"/>
      <c r="D28" s="33"/>
      <c r="E28" s="34"/>
      <c r="F28" s="35"/>
      <c r="G28" s="85"/>
      <c r="H28" s="2"/>
    </row>
    <row r="29" spans="2:8" ht="21" customHeight="1" x14ac:dyDescent="0.2">
      <c r="B29" s="36" t="s">
        <v>17</v>
      </c>
      <c r="C29" s="37" t="s">
        <v>18</v>
      </c>
      <c r="D29" s="15" t="s">
        <v>15</v>
      </c>
      <c r="E29" s="18">
        <v>30</v>
      </c>
      <c r="F29" s="38"/>
      <c r="G29" s="81">
        <f>+E29*F29</f>
        <v>0</v>
      </c>
      <c r="H29" s="2"/>
    </row>
    <row r="30" spans="2:8" ht="21" customHeight="1" x14ac:dyDescent="0.2">
      <c r="B30" s="36"/>
      <c r="C30" s="37"/>
      <c r="D30" s="39"/>
      <c r="E30" s="40"/>
      <c r="F30" s="38"/>
      <c r="G30" s="81"/>
      <c r="H30" s="2"/>
    </row>
    <row r="31" spans="2:8" ht="21" customHeight="1" x14ac:dyDescent="0.2">
      <c r="B31" s="36" t="s">
        <v>19</v>
      </c>
      <c r="C31" s="37" t="s">
        <v>20</v>
      </c>
      <c r="D31" s="15" t="s">
        <v>21</v>
      </c>
      <c r="E31" s="18">
        <f>0.6*245000</f>
        <v>147000</v>
      </c>
      <c r="F31" s="38"/>
      <c r="G31" s="81">
        <f>+E31*F31</f>
        <v>0</v>
      </c>
      <c r="H31" s="2"/>
    </row>
    <row r="32" spans="2:8" ht="21" customHeight="1" x14ac:dyDescent="0.2">
      <c r="B32" s="41"/>
      <c r="C32" s="37"/>
      <c r="D32" s="15"/>
      <c r="E32" s="42"/>
      <c r="F32" s="16"/>
      <c r="G32" s="81"/>
      <c r="H32" s="2"/>
    </row>
    <row r="33" spans="2:8" ht="21" customHeight="1" x14ac:dyDescent="0.2">
      <c r="B33" s="36" t="s">
        <v>22</v>
      </c>
      <c r="C33" s="37" t="s">
        <v>23</v>
      </c>
      <c r="D33" s="15" t="s">
        <v>15</v>
      </c>
      <c r="E33" s="76">
        <v>3</v>
      </c>
      <c r="F33" s="43"/>
      <c r="G33" s="86">
        <f>+E33*F33</f>
        <v>0</v>
      </c>
      <c r="H33" s="2"/>
    </row>
    <row r="34" spans="2:8" x14ac:dyDescent="0.2">
      <c r="B34" s="44"/>
      <c r="C34" s="45"/>
      <c r="D34" s="46"/>
      <c r="E34" s="47"/>
      <c r="F34" s="48"/>
      <c r="G34" s="87"/>
      <c r="H34" s="2"/>
    </row>
    <row r="35" spans="2:8" ht="16.5" thickBot="1" x14ac:dyDescent="0.25">
      <c r="B35" s="49" t="s">
        <v>24</v>
      </c>
      <c r="C35" s="50"/>
      <c r="D35" s="51"/>
      <c r="E35" s="24"/>
      <c r="F35" s="26"/>
      <c r="G35" s="83">
        <f>SUM(G29:G34)</f>
        <v>0</v>
      </c>
      <c r="H35" s="2"/>
    </row>
    <row r="36" spans="2:8" ht="16.5" thickTop="1" x14ac:dyDescent="0.2">
      <c r="B36" s="52"/>
      <c r="C36" s="2"/>
      <c r="D36" s="2"/>
      <c r="E36" s="2"/>
      <c r="F36" s="5"/>
      <c r="G36" s="88"/>
      <c r="H36" s="2"/>
    </row>
    <row r="37" spans="2:8" x14ac:dyDescent="0.2">
      <c r="B37" s="107" t="s">
        <v>46</v>
      </c>
      <c r="C37" s="108"/>
      <c r="D37" s="108"/>
      <c r="E37" s="108"/>
      <c r="F37" s="108"/>
      <c r="G37" s="109"/>
      <c r="H37" s="2"/>
    </row>
    <row r="38" spans="2:8" x14ac:dyDescent="0.2">
      <c r="B38" s="31"/>
      <c r="C38" s="32"/>
      <c r="D38" s="33"/>
      <c r="E38" s="34"/>
      <c r="F38" s="35"/>
      <c r="G38" s="85"/>
      <c r="H38" s="2"/>
    </row>
    <row r="39" spans="2:8" x14ac:dyDescent="0.2">
      <c r="B39" s="36" t="s">
        <v>40</v>
      </c>
      <c r="C39" s="37" t="s">
        <v>41</v>
      </c>
      <c r="D39" s="15"/>
      <c r="E39" s="18"/>
      <c r="F39" s="38"/>
      <c r="G39" s="81"/>
      <c r="H39" s="2"/>
    </row>
    <row r="40" spans="2:8" x14ac:dyDescent="0.2">
      <c r="B40" s="41"/>
      <c r="C40" s="37" t="s">
        <v>42</v>
      </c>
      <c r="D40" s="15"/>
      <c r="E40" s="42"/>
      <c r="F40" s="16"/>
      <c r="G40" s="81"/>
      <c r="H40" s="2"/>
    </row>
    <row r="41" spans="2:8" x14ac:dyDescent="0.2">
      <c r="B41" s="98"/>
      <c r="C41" s="37" t="s">
        <v>43</v>
      </c>
      <c r="D41" s="15" t="s">
        <v>45</v>
      </c>
      <c r="E41" s="99">
        <v>400</v>
      </c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98"/>
      <c r="C43" s="37" t="s">
        <v>44</v>
      </c>
      <c r="D43" s="15" t="s">
        <v>45</v>
      </c>
      <c r="E43" s="99"/>
      <c r="F43" s="43"/>
      <c r="G43" s="81">
        <f>+E43*F43</f>
        <v>0</v>
      </c>
      <c r="H43" s="2"/>
    </row>
    <row r="44" spans="2:8" x14ac:dyDescent="0.2">
      <c r="B44" s="98"/>
      <c r="C44" s="37"/>
      <c r="D44" s="15"/>
      <c r="E44" s="99"/>
      <c r="F44" s="43"/>
      <c r="G44" s="86"/>
      <c r="H44" s="2"/>
    </row>
    <row r="45" spans="2:8" x14ac:dyDescent="0.2">
      <c r="B45" s="44"/>
      <c r="C45" s="45"/>
      <c r="D45" s="46"/>
      <c r="E45" s="47"/>
      <c r="F45" s="48"/>
      <c r="G45" s="87"/>
      <c r="H45" s="2"/>
    </row>
    <row r="46" spans="2:8" ht="16.5" thickBot="1" x14ac:dyDescent="0.25">
      <c r="B46" s="49" t="s">
        <v>47</v>
      </c>
      <c r="C46" s="50"/>
      <c r="D46" s="51"/>
      <c r="E46" s="24"/>
      <c r="F46" s="26"/>
      <c r="G46" s="83">
        <f>SUM(G39:G45)</f>
        <v>0</v>
      </c>
      <c r="H46" s="2"/>
    </row>
    <row r="47" spans="2:8" ht="16.5" thickTop="1" x14ac:dyDescent="0.2">
      <c r="B47" s="52"/>
      <c r="C47" s="2"/>
      <c r="D47" s="2"/>
      <c r="E47" s="2"/>
      <c r="F47" s="5"/>
      <c r="G47" s="88"/>
      <c r="H47" s="2"/>
    </row>
    <row r="48" spans="2:8" ht="16.5" thickBot="1" x14ac:dyDescent="0.25">
      <c r="B48" s="52"/>
      <c r="C48" s="2"/>
      <c r="D48" s="4"/>
      <c r="E48" s="2"/>
      <c r="F48" s="5"/>
      <c r="G48" s="88"/>
      <c r="H48" s="2"/>
    </row>
    <row r="49" spans="2:8" ht="16.5" thickBot="1" x14ac:dyDescent="0.25">
      <c r="B49" s="110" t="s">
        <v>25</v>
      </c>
      <c r="C49" s="111"/>
      <c r="D49" s="111"/>
      <c r="E49" s="111"/>
      <c r="F49" s="111"/>
      <c r="G49" s="112"/>
      <c r="H49" s="2"/>
    </row>
    <row r="50" spans="2:8" x14ac:dyDescent="0.2">
      <c r="B50" s="53"/>
      <c r="C50" s="54"/>
      <c r="D50" s="55"/>
      <c r="E50" s="56"/>
      <c r="F50" s="57"/>
      <c r="G50" s="89"/>
      <c r="H50" s="2"/>
    </row>
    <row r="51" spans="2:8" x14ac:dyDescent="0.2">
      <c r="B51" s="58" t="s">
        <v>26</v>
      </c>
      <c r="C51" s="37"/>
      <c r="D51" s="59"/>
      <c r="E51" s="60"/>
      <c r="F51" s="61"/>
      <c r="G51" s="90" t="s">
        <v>7</v>
      </c>
      <c r="H51" s="2"/>
    </row>
    <row r="52" spans="2:8" x14ac:dyDescent="0.2">
      <c r="B52" s="62">
        <v>1300</v>
      </c>
      <c r="C52" s="37" t="s">
        <v>8</v>
      </c>
      <c r="D52" s="59"/>
      <c r="E52" s="60"/>
      <c r="F52" s="61"/>
      <c r="G52" s="91">
        <f>+G17</f>
        <v>0</v>
      </c>
      <c r="H52" s="2"/>
    </row>
    <row r="53" spans="2:8" x14ac:dyDescent="0.2">
      <c r="B53" s="58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1500</v>
      </c>
      <c r="C54" s="37" t="s">
        <v>27</v>
      </c>
      <c r="D54" s="59"/>
      <c r="E54" s="60"/>
      <c r="F54" s="61"/>
      <c r="G54" s="91">
        <f>+G25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1700</v>
      </c>
      <c r="C56" s="37" t="s">
        <v>28</v>
      </c>
      <c r="D56" s="59"/>
      <c r="E56" s="60"/>
      <c r="F56" s="61"/>
      <c r="G56" s="91">
        <f>+G35</f>
        <v>0</v>
      </c>
      <c r="H56" s="2"/>
    </row>
    <row r="57" spans="2:8" ht="21" customHeight="1" x14ac:dyDescent="0.2">
      <c r="B57" s="62"/>
      <c r="C57" s="37"/>
      <c r="D57" s="59"/>
      <c r="E57" s="60"/>
      <c r="F57" s="61"/>
      <c r="G57" s="91"/>
      <c r="H57" s="2"/>
    </row>
    <row r="58" spans="2:8" ht="21" customHeight="1" x14ac:dyDescent="0.2">
      <c r="B58" s="62">
        <v>2100</v>
      </c>
      <c r="C58" s="37" t="s">
        <v>48</v>
      </c>
      <c r="D58" s="59"/>
      <c r="E58" s="60"/>
      <c r="F58" s="61"/>
      <c r="G58" s="91">
        <f>G46</f>
        <v>0</v>
      </c>
      <c r="H58" s="2"/>
    </row>
    <row r="59" spans="2:8" ht="16.5" thickBot="1" x14ac:dyDescent="0.25">
      <c r="B59" s="58"/>
      <c r="C59" s="37"/>
      <c r="D59" s="59"/>
      <c r="E59" s="60"/>
      <c r="F59" s="61"/>
      <c r="G59" s="91"/>
      <c r="H59" s="2"/>
    </row>
    <row r="60" spans="2:8" ht="16.5" thickBot="1" x14ac:dyDescent="0.25">
      <c r="B60" s="96" t="s">
        <v>29</v>
      </c>
      <c r="C60" s="73" t="s">
        <v>66</v>
      </c>
      <c r="D60" s="64"/>
      <c r="E60" s="63"/>
      <c r="F60" s="65"/>
      <c r="G60" s="92">
        <f>SUM(G52:G59)</f>
        <v>0</v>
      </c>
      <c r="H60" s="2"/>
    </row>
    <row r="61" spans="2:8" ht="16.5" thickBot="1" x14ac:dyDescent="0.25">
      <c r="B61" s="69" t="s">
        <v>30</v>
      </c>
      <c r="C61" s="74" t="s">
        <v>65</v>
      </c>
      <c r="D61" s="64"/>
      <c r="E61" s="63"/>
      <c r="F61" s="70"/>
      <c r="G61" s="93">
        <f>5%*G60</f>
        <v>0</v>
      </c>
      <c r="H61" s="2"/>
    </row>
    <row r="62" spans="2:8" ht="16.5" thickBot="1" x14ac:dyDescent="0.25">
      <c r="B62" s="96" t="s">
        <v>31</v>
      </c>
      <c r="C62" s="73" t="s">
        <v>32</v>
      </c>
      <c r="D62" s="97"/>
      <c r="E62" s="71"/>
      <c r="F62" s="72"/>
      <c r="G62" s="92">
        <f>+G60+G61</f>
        <v>0</v>
      </c>
      <c r="H62" s="2"/>
    </row>
    <row r="63" spans="2:8" ht="16.5" thickBot="1" x14ac:dyDescent="0.25">
      <c r="B63" s="69" t="s">
        <v>33</v>
      </c>
      <c r="C63" s="74" t="s">
        <v>88</v>
      </c>
      <c r="D63" s="64"/>
      <c r="E63" s="63"/>
      <c r="F63" s="70"/>
      <c r="G63" s="93">
        <f>1%*G62</f>
        <v>0</v>
      </c>
      <c r="H63" s="2"/>
    </row>
    <row r="64" spans="2:8" ht="16.5" thickBot="1" x14ac:dyDescent="0.25">
      <c r="B64" s="69" t="s">
        <v>34</v>
      </c>
      <c r="C64" s="74" t="s">
        <v>89</v>
      </c>
      <c r="D64" s="64"/>
      <c r="E64" s="63"/>
      <c r="F64" s="70"/>
      <c r="G64" s="93">
        <f>17.5%*G62</f>
        <v>0</v>
      </c>
      <c r="H64" s="2"/>
    </row>
    <row r="65" spans="2:8" ht="21" customHeight="1" thickBot="1" x14ac:dyDescent="0.25">
      <c r="B65" s="68" t="s">
        <v>38</v>
      </c>
      <c r="C65" s="75" t="s">
        <v>49</v>
      </c>
      <c r="D65" s="64"/>
      <c r="E65" s="63"/>
      <c r="F65" s="65"/>
      <c r="G65" s="94">
        <f>+G62+G63+G64</f>
        <v>0</v>
      </c>
      <c r="H65" s="2"/>
    </row>
    <row r="66" spans="2:8" ht="16.5" thickBot="1" x14ac:dyDescent="0.25">
      <c r="B66" s="110"/>
      <c r="C66" s="111"/>
      <c r="D66" s="111"/>
      <c r="E66" s="111"/>
      <c r="F66" s="111"/>
      <c r="G66" s="112"/>
      <c r="H66" s="2"/>
    </row>
  </sheetData>
  <mergeCells count="9">
    <mergeCell ref="B37:G37"/>
    <mergeCell ref="B49:G49"/>
    <mergeCell ref="B66:G66"/>
    <mergeCell ref="B1:G1"/>
    <mergeCell ref="B3:G3"/>
    <mergeCell ref="B4:G4"/>
    <mergeCell ref="B18:G18"/>
    <mergeCell ref="B19:G19"/>
    <mergeCell ref="B27:G27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95CD-6001-4201-A98B-F3970CCE537C}">
  <dimension ref="B1:H66"/>
  <sheetViews>
    <sheetView showGridLines="0" view="pageBreakPreview" topLeftCell="B1" zoomScaleNormal="100" zoomScaleSheetLayoutView="100" workbookViewId="0">
      <selection activeCell="E32" sqref="E32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4" t="s">
        <v>100</v>
      </c>
      <c r="C3" s="114"/>
      <c r="D3" s="114"/>
      <c r="E3" s="114"/>
      <c r="F3" s="114"/>
      <c r="G3" s="114"/>
      <c r="H3" s="2"/>
    </row>
    <row r="4" spans="2:8" ht="45" customHeight="1" x14ac:dyDescent="0.2">
      <c r="B4" s="115" t="s">
        <v>101</v>
      </c>
      <c r="C4" s="115"/>
      <c r="D4" s="115"/>
      <c r="E4" s="115"/>
      <c r="F4" s="115"/>
      <c r="G4" s="115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x14ac:dyDescent="0.2">
      <c r="B7" s="2"/>
      <c r="C7" s="2"/>
      <c r="D7" s="4"/>
      <c r="E7" s="2"/>
      <c r="F7" s="5"/>
      <c r="G7" s="78"/>
      <c r="H7" s="2"/>
    </row>
    <row r="8" spans="2:8" ht="16.5" thickBot="1" x14ac:dyDescent="0.25">
      <c r="B8" s="2"/>
      <c r="C8" s="2"/>
      <c r="D8" s="4"/>
      <c r="E8" s="2"/>
      <c r="F8" s="5"/>
      <c r="G8" s="78"/>
      <c r="H8" s="2"/>
    </row>
    <row r="9" spans="2:8" x14ac:dyDescent="0.2">
      <c r="B9" s="101"/>
      <c r="C9" s="102"/>
      <c r="D9" s="102"/>
      <c r="E9" s="102"/>
      <c r="F9" s="102"/>
      <c r="G9" s="103"/>
      <c r="H9" s="2"/>
    </row>
    <row r="10" spans="2:8" ht="16.5" thickBot="1" x14ac:dyDescent="0.25">
      <c r="B10" s="104" t="s">
        <v>67</v>
      </c>
      <c r="C10" s="105"/>
      <c r="D10" s="105"/>
      <c r="E10" s="105"/>
      <c r="F10" s="105"/>
      <c r="G10" s="106"/>
      <c r="H10" s="2"/>
    </row>
    <row r="11" spans="2:8" x14ac:dyDescent="0.2">
      <c r="B11" s="7"/>
      <c r="C11" s="8"/>
      <c r="D11" s="8"/>
      <c r="E11" s="8"/>
      <c r="F11" s="8"/>
      <c r="G11" s="79"/>
      <c r="H11" s="2"/>
    </row>
    <row r="12" spans="2:8" x14ac:dyDescent="0.2">
      <c r="B12" s="9" t="s">
        <v>2</v>
      </c>
      <c r="C12" s="10" t="s">
        <v>3</v>
      </c>
      <c r="D12" s="11" t="s">
        <v>4</v>
      </c>
      <c r="E12" s="11" t="s">
        <v>5</v>
      </c>
      <c r="F12" s="12" t="s">
        <v>6</v>
      </c>
      <c r="G12" s="80" t="s">
        <v>7</v>
      </c>
      <c r="H12" s="2"/>
    </row>
    <row r="13" spans="2:8" x14ac:dyDescent="0.2">
      <c r="B13" s="13"/>
      <c r="C13" s="14"/>
      <c r="D13" s="15"/>
      <c r="E13" s="15"/>
      <c r="F13" s="16"/>
      <c r="G13" s="81"/>
      <c r="H13" s="2"/>
    </row>
    <row r="14" spans="2:8" x14ac:dyDescent="0.2">
      <c r="B14" s="13">
        <v>13.01</v>
      </c>
      <c r="C14" s="17" t="s">
        <v>8</v>
      </c>
      <c r="D14" s="15"/>
      <c r="E14" s="15"/>
      <c r="F14" s="16"/>
      <c r="G14" s="81"/>
      <c r="H14" s="2"/>
    </row>
    <row r="15" spans="2:8" x14ac:dyDescent="0.2">
      <c r="B15" s="13"/>
      <c r="C15" s="14" t="s">
        <v>9</v>
      </c>
      <c r="D15" s="15" t="s">
        <v>10</v>
      </c>
      <c r="E15" s="18">
        <v>1.5</v>
      </c>
      <c r="F15" s="16"/>
      <c r="G15" s="81">
        <f>+E15*F15</f>
        <v>0</v>
      </c>
      <c r="H15" s="2"/>
    </row>
    <row r="16" spans="2:8" x14ac:dyDescent="0.2">
      <c r="B16" s="19"/>
      <c r="C16" s="20"/>
      <c r="D16" s="21"/>
      <c r="E16" s="21"/>
      <c r="F16" s="22"/>
      <c r="G16" s="82"/>
      <c r="H16" s="2"/>
    </row>
    <row r="17" spans="2:8" ht="16.5" thickBot="1" x14ac:dyDescent="0.25">
      <c r="B17" s="23" t="s">
        <v>87</v>
      </c>
      <c r="C17" s="24"/>
      <c r="D17" s="25"/>
      <c r="E17" s="24"/>
      <c r="F17" s="26"/>
      <c r="G17" s="83">
        <f>SUM(G15:G16)</f>
        <v>0</v>
      </c>
      <c r="H17" s="2"/>
    </row>
    <row r="18" spans="2:8" ht="16.5" thickTop="1" x14ac:dyDescent="0.2">
      <c r="B18" s="116"/>
      <c r="C18" s="117"/>
      <c r="D18" s="117"/>
      <c r="E18" s="117"/>
      <c r="F18" s="117"/>
      <c r="G18" s="118"/>
      <c r="H18" s="2"/>
    </row>
    <row r="19" spans="2:8" x14ac:dyDescent="0.2">
      <c r="B19" s="107" t="s">
        <v>1</v>
      </c>
      <c r="C19" s="108"/>
      <c r="D19" s="108"/>
      <c r="E19" s="108"/>
      <c r="F19" s="108"/>
      <c r="G19" s="109"/>
      <c r="H19" s="2"/>
    </row>
    <row r="20" spans="2:8" x14ac:dyDescent="0.2">
      <c r="B20" s="9" t="s">
        <v>2</v>
      </c>
      <c r="C20" s="10" t="s">
        <v>3</v>
      </c>
      <c r="D20" s="11" t="s">
        <v>4</v>
      </c>
      <c r="E20" s="11" t="s">
        <v>5</v>
      </c>
      <c r="F20" s="12" t="s">
        <v>6</v>
      </c>
      <c r="G20" s="80" t="s">
        <v>7</v>
      </c>
      <c r="H20" s="2"/>
    </row>
    <row r="21" spans="2:8" x14ac:dyDescent="0.2">
      <c r="B21" s="13"/>
      <c r="C21" s="14"/>
      <c r="D21" s="15"/>
      <c r="E21" s="15"/>
      <c r="F21" s="16"/>
      <c r="G21" s="81"/>
      <c r="H21" s="2"/>
    </row>
    <row r="22" spans="2:8" ht="30" x14ac:dyDescent="0.2">
      <c r="B22" s="13">
        <v>15.03</v>
      </c>
      <c r="C22" s="17" t="s">
        <v>12</v>
      </c>
      <c r="D22" s="15"/>
      <c r="E22" s="15"/>
      <c r="F22" s="16"/>
      <c r="G22" s="81"/>
      <c r="H22" s="2"/>
    </row>
    <row r="23" spans="2:8" ht="21" customHeight="1" x14ac:dyDescent="0.2">
      <c r="B23" s="13"/>
      <c r="C23" s="14" t="s">
        <v>14</v>
      </c>
      <c r="D23" s="15" t="s">
        <v>15</v>
      </c>
      <c r="E23" s="18">
        <v>4</v>
      </c>
      <c r="F23" s="16"/>
      <c r="G23" s="81">
        <f>+E23*F23</f>
        <v>0</v>
      </c>
      <c r="H23" s="2"/>
    </row>
    <row r="24" spans="2:8" x14ac:dyDescent="0.2">
      <c r="B24" s="19"/>
      <c r="C24" s="20"/>
      <c r="D24" s="21"/>
      <c r="E24" s="21"/>
      <c r="F24" s="22"/>
      <c r="G24" s="82"/>
      <c r="H24" s="2"/>
    </row>
    <row r="25" spans="2:8" ht="16.5" thickBot="1" x14ac:dyDescent="0.25">
      <c r="B25" s="23" t="s">
        <v>11</v>
      </c>
      <c r="C25" s="24"/>
      <c r="D25" s="25"/>
      <c r="E25" s="24"/>
      <c r="F25" s="26"/>
      <c r="G25" s="83">
        <f>SUM(G23:G24)</f>
        <v>0</v>
      </c>
      <c r="H25" s="2"/>
    </row>
    <row r="26" spans="2:8" ht="16.5" thickTop="1" x14ac:dyDescent="0.2">
      <c r="B26" s="27"/>
      <c r="C26" s="28"/>
      <c r="D26" s="29"/>
      <c r="E26" s="28"/>
      <c r="F26" s="30"/>
      <c r="G26" s="84"/>
      <c r="H26" s="2"/>
    </row>
    <row r="27" spans="2:8" x14ac:dyDescent="0.2">
      <c r="B27" s="107" t="s">
        <v>16</v>
      </c>
      <c r="C27" s="108"/>
      <c r="D27" s="108"/>
      <c r="E27" s="108"/>
      <c r="F27" s="108"/>
      <c r="G27" s="109"/>
      <c r="H27" s="2"/>
    </row>
    <row r="28" spans="2:8" x14ac:dyDescent="0.2">
      <c r="B28" s="31"/>
      <c r="C28" s="32"/>
      <c r="D28" s="33"/>
      <c r="E28" s="34"/>
      <c r="F28" s="35"/>
      <c r="G28" s="85"/>
      <c r="H28" s="2"/>
    </row>
    <row r="29" spans="2:8" ht="21" customHeight="1" x14ac:dyDescent="0.2">
      <c r="B29" s="36" t="s">
        <v>17</v>
      </c>
      <c r="C29" s="37" t="s">
        <v>18</v>
      </c>
      <c r="D29" s="15" t="s">
        <v>15</v>
      </c>
      <c r="E29" s="18">
        <v>30</v>
      </c>
      <c r="F29" s="38"/>
      <c r="G29" s="81">
        <f>+E29*F29</f>
        <v>0</v>
      </c>
      <c r="H29" s="2"/>
    </row>
    <row r="30" spans="2:8" ht="21" customHeight="1" x14ac:dyDescent="0.2">
      <c r="B30" s="36"/>
      <c r="C30" s="37"/>
      <c r="D30" s="39"/>
      <c r="E30" s="40"/>
      <c r="F30" s="38"/>
      <c r="G30" s="81"/>
      <c r="H30" s="2"/>
    </row>
    <row r="31" spans="2:8" ht="21" customHeight="1" x14ac:dyDescent="0.2">
      <c r="B31" s="36" t="s">
        <v>19</v>
      </c>
      <c r="C31" s="37" t="s">
        <v>20</v>
      </c>
      <c r="D31" s="15" t="s">
        <v>21</v>
      </c>
      <c r="E31" s="18">
        <f>0.6*219000</f>
        <v>131400</v>
      </c>
      <c r="F31" s="38"/>
      <c r="G31" s="81">
        <f>+E31*F31</f>
        <v>0</v>
      </c>
      <c r="H31" s="2"/>
    </row>
    <row r="32" spans="2:8" ht="21" customHeight="1" x14ac:dyDescent="0.2">
      <c r="B32" s="41"/>
      <c r="C32" s="37"/>
      <c r="D32" s="15"/>
      <c r="E32" s="42"/>
      <c r="F32" s="16"/>
      <c r="G32" s="81"/>
      <c r="H32" s="2"/>
    </row>
    <row r="33" spans="2:8" ht="21" customHeight="1" x14ac:dyDescent="0.2">
      <c r="B33" s="36" t="s">
        <v>22</v>
      </c>
      <c r="C33" s="37" t="s">
        <v>23</v>
      </c>
      <c r="D33" s="15" t="s">
        <v>15</v>
      </c>
      <c r="E33" s="76">
        <v>4</v>
      </c>
      <c r="F33" s="43"/>
      <c r="G33" s="86">
        <f>+E33*F33</f>
        <v>0</v>
      </c>
      <c r="H33" s="2"/>
    </row>
    <row r="34" spans="2:8" x14ac:dyDescent="0.2">
      <c r="B34" s="44"/>
      <c r="C34" s="45"/>
      <c r="D34" s="46"/>
      <c r="E34" s="47"/>
      <c r="F34" s="48"/>
      <c r="G34" s="87"/>
      <c r="H34" s="2"/>
    </row>
    <row r="35" spans="2:8" ht="16.5" thickBot="1" x14ac:dyDescent="0.25">
      <c r="B35" s="49" t="s">
        <v>24</v>
      </c>
      <c r="C35" s="50"/>
      <c r="D35" s="51"/>
      <c r="E35" s="24"/>
      <c r="F35" s="26"/>
      <c r="G35" s="83">
        <f>SUM(G29:G34)</f>
        <v>0</v>
      </c>
      <c r="H35" s="2"/>
    </row>
    <row r="36" spans="2:8" ht="16.5" thickTop="1" x14ac:dyDescent="0.2">
      <c r="B36" s="52"/>
      <c r="C36" s="2"/>
      <c r="D36" s="2"/>
      <c r="E36" s="2"/>
      <c r="F36" s="5"/>
      <c r="G36" s="88"/>
      <c r="H36" s="2"/>
    </row>
    <row r="37" spans="2:8" x14ac:dyDescent="0.2">
      <c r="B37" s="107" t="s">
        <v>46</v>
      </c>
      <c r="C37" s="108"/>
      <c r="D37" s="108"/>
      <c r="E37" s="108"/>
      <c r="F37" s="108"/>
      <c r="G37" s="109"/>
      <c r="H37" s="2"/>
    </row>
    <row r="38" spans="2:8" x14ac:dyDescent="0.2">
      <c r="B38" s="31"/>
      <c r="C38" s="32"/>
      <c r="D38" s="33"/>
      <c r="E38" s="34"/>
      <c r="F38" s="35"/>
      <c r="G38" s="85"/>
      <c r="H38" s="2"/>
    </row>
    <row r="39" spans="2:8" x14ac:dyDescent="0.2">
      <c r="B39" s="36" t="s">
        <v>40</v>
      </c>
      <c r="C39" s="37" t="s">
        <v>41</v>
      </c>
      <c r="D39" s="15"/>
      <c r="E39" s="18"/>
      <c r="F39" s="38"/>
      <c r="G39" s="81"/>
      <c r="H39" s="2"/>
    </row>
    <row r="40" spans="2:8" x14ac:dyDescent="0.2">
      <c r="B40" s="41"/>
      <c r="C40" s="37" t="s">
        <v>42</v>
      </c>
      <c r="D40" s="15"/>
      <c r="E40" s="42"/>
      <c r="F40" s="16"/>
      <c r="G40" s="81"/>
      <c r="H40" s="2"/>
    </row>
    <row r="41" spans="2:8" x14ac:dyDescent="0.2">
      <c r="B41" s="98"/>
      <c r="C41" s="37" t="s">
        <v>43</v>
      </c>
      <c r="D41" s="15" t="s">
        <v>45</v>
      </c>
      <c r="E41" s="99">
        <v>600</v>
      </c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98"/>
      <c r="C43" s="37" t="s">
        <v>44</v>
      </c>
      <c r="D43" s="15" t="s">
        <v>45</v>
      </c>
      <c r="E43" s="99"/>
      <c r="F43" s="43"/>
      <c r="G43" s="81">
        <f>+E43*F43</f>
        <v>0</v>
      </c>
      <c r="H43" s="2"/>
    </row>
    <row r="44" spans="2:8" x14ac:dyDescent="0.2">
      <c r="B44" s="98"/>
      <c r="C44" s="37"/>
      <c r="D44" s="15"/>
      <c r="E44" s="99"/>
      <c r="F44" s="43"/>
      <c r="G44" s="86"/>
      <c r="H44" s="2"/>
    </row>
    <row r="45" spans="2:8" x14ac:dyDescent="0.2">
      <c r="B45" s="44"/>
      <c r="C45" s="45"/>
      <c r="D45" s="46"/>
      <c r="E45" s="47"/>
      <c r="F45" s="48"/>
      <c r="G45" s="87"/>
      <c r="H45" s="2"/>
    </row>
    <row r="46" spans="2:8" ht="16.5" thickBot="1" x14ac:dyDescent="0.25">
      <c r="B46" s="49" t="s">
        <v>47</v>
      </c>
      <c r="C46" s="50"/>
      <c r="D46" s="51"/>
      <c r="E46" s="24"/>
      <c r="F46" s="26"/>
      <c r="G46" s="83">
        <f>SUM(G39:G45)</f>
        <v>0</v>
      </c>
      <c r="H46" s="2"/>
    </row>
    <row r="47" spans="2:8" ht="16.5" thickTop="1" x14ac:dyDescent="0.2">
      <c r="B47" s="52"/>
      <c r="C47" s="2"/>
      <c r="D47" s="2"/>
      <c r="E47" s="2"/>
      <c r="F47" s="5"/>
      <c r="G47" s="88"/>
      <c r="H47" s="2"/>
    </row>
    <row r="48" spans="2:8" ht="16.5" thickBot="1" x14ac:dyDescent="0.25">
      <c r="B48" s="52"/>
      <c r="C48" s="2"/>
      <c r="D48" s="4"/>
      <c r="E48" s="2"/>
      <c r="F48" s="5"/>
      <c r="G48" s="88"/>
      <c r="H48" s="2"/>
    </row>
    <row r="49" spans="2:8" ht="16.5" thickBot="1" x14ac:dyDescent="0.25">
      <c r="B49" s="110" t="s">
        <v>25</v>
      </c>
      <c r="C49" s="111"/>
      <c r="D49" s="111"/>
      <c r="E49" s="111"/>
      <c r="F49" s="111"/>
      <c r="G49" s="112"/>
      <c r="H49" s="2"/>
    </row>
    <row r="50" spans="2:8" x14ac:dyDescent="0.2">
      <c r="B50" s="53"/>
      <c r="C50" s="54"/>
      <c r="D50" s="55"/>
      <c r="E50" s="56"/>
      <c r="F50" s="57"/>
      <c r="G50" s="89"/>
      <c r="H50" s="2"/>
    </row>
    <row r="51" spans="2:8" x14ac:dyDescent="0.2">
      <c r="B51" s="58" t="s">
        <v>26</v>
      </c>
      <c r="C51" s="37"/>
      <c r="D51" s="59"/>
      <c r="E51" s="60"/>
      <c r="F51" s="61"/>
      <c r="G51" s="90" t="s">
        <v>7</v>
      </c>
      <c r="H51" s="2"/>
    </row>
    <row r="52" spans="2:8" x14ac:dyDescent="0.2">
      <c r="B52" s="62">
        <v>1300</v>
      </c>
      <c r="C52" s="37" t="s">
        <v>8</v>
      </c>
      <c r="D52" s="59"/>
      <c r="E52" s="60"/>
      <c r="F52" s="61"/>
      <c r="G52" s="91">
        <f>+G17</f>
        <v>0</v>
      </c>
      <c r="H52" s="2"/>
    </row>
    <row r="53" spans="2:8" x14ac:dyDescent="0.2">
      <c r="B53" s="58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1500</v>
      </c>
      <c r="C54" s="37" t="s">
        <v>27</v>
      </c>
      <c r="D54" s="59"/>
      <c r="E54" s="60"/>
      <c r="F54" s="61"/>
      <c r="G54" s="91">
        <f>+G25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1700</v>
      </c>
      <c r="C56" s="37" t="s">
        <v>28</v>
      </c>
      <c r="D56" s="59"/>
      <c r="E56" s="60"/>
      <c r="F56" s="61"/>
      <c r="G56" s="91">
        <f>+G35</f>
        <v>0</v>
      </c>
      <c r="H56" s="2"/>
    </row>
    <row r="57" spans="2:8" ht="21" customHeight="1" x14ac:dyDescent="0.2">
      <c r="B57" s="62"/>
      <c r="C57" s="37"/>
      <c r="D57" s="59"/>
      <c r="E57" s="60"/>
      <c r="F57" s="61"/>
      <c r="G57" s="91"/>
      <c r="H57" s="2"/>
    </row>
    <row r="58" spans="2:8" ht="21" customHeight="1" x14ac:dyDescent="0.2">
      <c r="B58" s="62">
        <v>2100</v>
      </c>
      <c r="C58" s="37" t="s">
        <v>48</v>
      </c>
      <c r="D58" s="59"/>
      <c r="E58" s="60"/>
      <c r="F58" s="61"/>
      <c r="G58" s="91">
        <f>G46</f>
        <v>0</v>
      </c>
      <c r="H58" s="2"/>
    </row>
    <row r="59" spans="2:8" ht="16.5" thickBot="1" x14ac:dyDescent="0.25">
      <c r="B59" s="58"/>
      <c r="C59" s="37"/>
      <c r="D59" s="59"/>
      <c r="E59" s="60"/>
      <c r="F59" s="61"/>
      <c r="G59" s="91"/>
      <c r="H59" s="2"/>
    </row>
    <row r="60" spans="2:8" ht="16.5" thickBot="1" x14ac:dyDescent="0.25">
      <c r="B60" s="96" t="s">
        <v>29</v>
      </c>
      <c r="C60" s="73" t="s">
        <v>66</v>
      </c>
      <c r="D60" s="64"/>
      <c r="E60" s="63"/>
      <c r="F60" s="65"/>
      <c r="G60" s="92">
        <f>SUM(G52:G59)</f>
        <v>0</v>
      </c>
      <c r="H60" s="2"/>
    </row>
    <row r="61" spans="2:8" ht="16.5" thickBot="1" x14ac:dyDescent="0.25">
      <c r="B61" s="69" t="s">
        <v>30</v>
      </c>
      <c r="C61" s="74" t="s">
        <v>65</v>
      </c>
      <c r="D61" s="64"/>
      <c r="E61" s="63"/>
      <c r="F61" s="70"/>
      <c r="G61" s="93">
        <f>5%*G60</f>
        <v>0</v>
      </c>
      <c r="H61" s="2"/>
    </row>
    <row r="62" spans="2:8" ht="16.5" thickBot="1" x14ac:dyDescent="0.25">
      <c r="B62" s="96" t="s">
        <v>31</v>
      </c>
      <c r="C62" s="73" t="s">
        <v>32</v>
      </c>
      <c r="D62" s="97"/>
      <c r="E62" s="71"/>
      <c r="F62" s="72"/>
      <c r="G62" s="92">
        <f>+G60+G61</f>
        <v>0</v>
      </c>
      <c r="H62" s="2"/>
    </row>
    <row r="63" spans="2:8" ht="16.5" thickBot="1" x14ac:dyDescent="0.25">
      <c r="B63" s="69" t="s">
        <v>33</v>
      </c>
      <c r="C63" s="74" t="s">
        <v>88</v>
      </c>
      <c r="D63" s="64"/>
      <c r="E63" s="63"/>
      <c r="F63" s="70"/>
      <c r="G63" s="93">
        <f>1%*G62</f>
        <v>0</v>
      </c>
      <c r="H63" s="2"/>
    </row>
    <row r="64" spans="2:8" ht="16.5" thickBot="1" x14ac:dyDescent="0.25">
      <c r="B64" s="69" t="s">
        <v>34</v>
      </c>
      <c r="C64" s="74" t="s">
        <v>89</v>
      </c>
      <c r="D64" s="64"/>
      <c r="E64" s="63"/>
      <c r="F64" s="70"/>
      <c r="G64" s="93">
        <f>17.5%*G62</f>
        <v>0</v>
      </c>
      <c r="H64" s="2"/>
    </row>
    <row r="65" spans="2:8" ht="21" customHeight="1" thickBot="1" x14ac:dyDescent="0.25">
      <c r="B65" s="68" t="s">
        <v>38</v>
      </c>
      <c r="C65" s="75" t="s">
        <v>49</v>
      </c>
      <c r="D65" s="64"/>
      <c r="E65" s="63"/>
      <c r="F65" s="65"/>
      <c r="G65" s="94">
        <f>+G62+G63+G64</f>
        <v>0</v>
      </c>
      <c r="H65" s="2"/>
    </row>
    <row r="66" spans="2:8" ht="16.5" thickBot="1" x14ac:dyDescent="0.25">
      <c r="B66" s="110"/>
      <c r="C66" s="111"/>
      <c r="D66" s="111"/>
      <c r="E66" s="111"/>
      <c r="F66" s="111"/>
      <c r="G66" s="112"/>
      <c r="H66" s="2"/>
    </row>
  </sheetData>
  <mergeCells count="9">
    <mergeCell ref="B37:G37"/>
    <mergeCell ref="B49:G49"/>
    <mergeCell ref="B66:G66"/>
    <mergeCell ref="B1:G1"/>
    <mergeCell ref="B3:G3"/>
    <mergeCell ref="B4:G4"/>
    <mergeCell ref="B18:G18"/>
    <mergeCell ref="B19:G19"/>
    <mergeCell ref="B27:G27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22C1-5225-4418-AD5A-4A5DDC3C448F}">
  <dimension ref="B1:H66"/>
  <sheetViews>
    <sheetView showGridLines="0" view="pageBreakPreview" topLeftCell="B10" zoomScaleNormal="100" zoomScaleSheetLayoutView="100" workbookViewId="0">
      <selection activeCell="E32" sqref="E32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4" t="s">
        <v>98</v>
      </c>
      <c r="C3" s="114"/>
      <c r="D3" s="114"/>
      <c r="E3" s="114"/>
      <c r="F3" s="114"/>
      <c r="G3" s="114"/>
      <c r="H3" s="2"/>
    </row>
    <row r="4" spans="2:8" ht="45" customHeight="1" x14ac:dyDescent="0.2">
      <c r="B4" s="115" t="s">
        <v>99</v>
      </c>
      <c r="C4" s="115"/>
      <c r="D4" s="115"/>
      <c r="E4" s="115"/>
      <c r="F4" s="115"/>
      <c r="G4" s="115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x14ac:dyDescent="0.2">
      <c r="B7" s="2"/>
      <c r="C7" s="2"/>
      <c r="D7" s="4"/>
      <c r="E7" s="2"/>
      <c r="F7" s="5"/>
      <c r="G7" s="78"/>
      <c r="H7" s="2"/>
    </row>
    <row r="8" spans="2:8" ht="16.5" thickBot="1" x14ac:dyDescent="0.25">
      <c r="B8" s="2"/>
      <c r="C8" s="2"/>
      <c r="D8" s="4"/>
      <c r="E8" s="2"/>
      <c r="F8" s="5"/>
      <c r="G8" s="78"/>
      <c r="H8" s="2"/>
    </row>
    <row r="9" spans="2:8" x14ac:dyDescent="0.2">
      <c r="B9" s="101"/>
      <c r="C9" s="102"/>
      <c r="D9" s="102"/>
      <c r="E9" s="102"/>
      <c r="F9" s="102"/>
      <c r="G9" s="103"/>
      <c r="H9" s="2"/>
    </row>
    <row r="10" spans="2:8" ht="16.5" thickBot="1" x14ac:dyDescent="0.25">
      <c r="B10" s="104" t="s">
        <v>67</v>
      </c>
      <c r="C10" s="105"/>
      <c r="D10" s="105"/>
      <c r="E10" s="105"/>
      <c r="F10" s="105"/>
      <c r="G10" s="106"/>
      <c r="H10" s="2"/>
    </row>
    <row r="11" spans="2:8" x14ac:dyDescent="0.2">
      <c r="B11" s="7"/>
      <c r="C11" s="8"/>
      <c r="D11" s="8"/>
      <c r="E11" s="8"/>
      <c r="F11" s="8"/>
      <c r="G11" s="79"/>
      <c r="H11" s="2"/>
    </row>
    <row r="12" spans="2:8" x14ac:dyDescent="0.2">
      <c r="B12" s="9" t="s">
        <v>2</v>
      </c>
      <c r="C12" s="10" t="s">
        <v>3</v>
      </c>
      <c r="D12" s="11" t="s">
        <v>4</v>
      </c>
      <c r="E12" s="11" t="s">
        <v>5</v>
      </c>
      <c r="F12" s="12" t="s">
        <v>6</v>
      </c>
      <c r="G12" s="80" t="s">
        <v>7</v>
      </c>
      <c r="H12" s="2"/>
    </row>
    <row r="13" spans="2:8" x14ac:dyDescent="0.2">
      <c r="B13" s="13"/>
      <c r="C13" s="14"/>
      <c r="D13" s="15"/>
      <c r="E13" s="15"/>
      <c r="F13" s="16"/>
      <c r="G13" s="81"/>
      <c r="H13" s="2"/>
    </row>
    <row r="14" spans="2:8" x14ac:dyDescent="0.2">
      <c r="B14" s="13">
        <v>13.01</v>
      </c>
      <c r="C14" s="17" t="s">
        <v>8</v>
      </c>
      <c r="D14" s="15"/>
      <c r="E14" s="15"/>
      <c r="F14" s="16"/>
      <c r="G14" s="81"/>
      <c r="H14" s="2"/>
    </row>
    <row r="15" spans="2:8" x14ac:dyDescent="0.2">
      <c r="B15" s="13"/>
      <c r="C15" s="14" t="s">
        <v>9</v>
      </c>
      <c r="D15" s="15" t="s">
        <v>10</v>
      </c>
      <c r="E15" s="18">
        <v>1.5</v>
      </c>
      <c r="F15" s="16"/>
      <c r="G15" s="81">
        <f>+E15*F15</f>
        <v>0</v>
      </c>
      <c r="H15" s="2"/>
    </row>
    <row r="16" spans="2:8" x14ac:dyDescent="0.2">
      <c r="B16" s="19"/>
      <c r="C16" s="20"/>
      <c r="D16" s="21"/>
      <c r="E16" s="21"/>
      <c r="F16" s="22"/>
      <c r="G16" s="82"/>
      <c r="H16" s="2"/>
    </row>
    <row r="17" spans="2:8" ht="16.5" thickBot="1" x14ac:dyDescent="0.25">
      <c r="B17" s="23" t="s">
        <v>87</v>
      </c>
      <c r="C17" s="24"/>
      <c r="D17" s="25"/>
      <c r="E17" s="24"/>
      <c r="F17" s="26"/>
      <c r="G17" s="83">
        <f>SUM(G15:G16)</f>
        <v>0</v>
      </c>
      <c r="H17" s="2"/>
    </row>
    <row r="18" spans="2:8" ht="16.5" thickTop="1" x14ac:dyDescent="0.2">
      <c r="B18" s="116"/>
      <c r="C18" s="117"/>
      <c r="D18" s="117"/>
      <c r="E18" s="117"/>
      <c r="F18" s="117"/>
      <c r="G18" s="118"/>
      <c r="H18" s="2"/>
    </row>
    <row r="19" spans="2:8" x14ac:dyDescent="0.2">
      <c r="B19" s="107" t="s">
        <v>1</v>
      </c>
      <c r="C19" s="108"/>
      <c r="D19" s="108"/>
      <c r="E19" s="108"/>
      <c r="F19" s="108"/>
      <c r="G19" s="109"/>
      <c r="H19" s="2"/>
    </row>
    <row r="20" spans="2:8" x14ac:dyDescent="0.2">
      <c r="B20" s="9" t="s">
        <v>2</v>
      </c>
      <c r="C20" s="10" t="s">
        <v>3</v>
      </c>
      <c r="D20" s="11" t="s">
        <v>4</v>
      </c>
      <c r="E20" s="11" t="s">
        <v>5</v>
      </c>
      <c r="F20" s="12" t="s">
        <v>6</v>
      </c>
      <c r="G20" s="80" t="s">
        <v>7</v>
      </c>
      <c r="H20" s="2"/>
    </row>
    <row r="21" spans="2:8" x14ac:dyDescent="0.2">
      <c r="B21" s="13"/>
      <c r="C21" s="14"/>
      <c r="D21" s="15"/>
      <c r="E21" s="15"/>
      <c r="F21" s="16"/>
      <c r="G21" s="81"/>
      <c r="H21" s="2"/>
    </row>
    <row r="22" spans="2:8" ht="30" x14ac:dyDescent="0.2">
      <c r="B22" s="13">
        <v>15.03</v>
      </c>
      <c r="C22" s="17" t="s">
        <v>12</v>
      </c>
      <c r="D22" s="15"/>
      <c r="E22" s="15"/>
      <c r="F22" s="16"/>
      <c r="G22" s="81"/>
      <c r="H22" s="2"/>
    </row>
    <row r="23" spans="2:8" ht="21" customHeight="1" x14ac:dyDescent="0.2">
      <c r="B23" s="13"/>
      <c r="C23" s="14" t="s">
        <v>14</v>
      </c>
      <c r="D23" s="15" t="s">
        <v>15</v>
      </c>
      <c r="E23" s="18">
        <v>4</v>
      </c>
      <c r="F23" s="16"/>
      <c r="G23" s="81">
        <f>+E23*F23</f>
        <v>0</v>
      </c>
      <c r="H23" s="2"/>
    </row>
    <row r="24" spans="2:8" x14ac:dyDescent="0.2">
      <c r="B24" s="19"/>
      <c r="C24" s="20"/>
      <c r="D24" s="21"/>
      <c r="E24" s="21"/>
      <c r="F24" s="22"/>
      <c r="G24" s="82"/>
      <c r="H24" s="2"/>
    </row>
    <row r="25" spans="2:8" ht="16.5" thickBot="1" x14ac:dyDescent="0.25">
      <c r="B25" s="23" t="s">
        <v>11</v>
      </c>
      <c r="C25" s="24"/>
      <c r="D25" s="25"/>
      <c r="E25" s="24"/>
      <c r="F25" s="26"/>
      <c r="G25" s="83">
        <f>SUM(G23:G24)</f>
        <v>0</v>
      </c>
      <c r="H25" s="2"/>
    </row>
    <row r="26" spans="2:8" ht="16.5" thickTop="1" x14ac:dyDescent="0.2">
      <c r="B26" s="27"/>
      <c r="C26" s="28"/>
      <c r="D26" s="29"/>
      <c r="E26" s="28"/>
      <c r="F26" s="30"/>
      <c r="G26" s="84"/>
      <c r="H26" s="2"/>
    </row>
    <row r="27" spans="2:8" x14ac:dyDescent="0.2">
      <c r="B27" s="107" t="s">
        <v>16</v>
      </c>
      <c r="C27" s="108"/>
      <c r="D27" s="108"/>
      <c r="E27" s="108"/>
      <c r="F27" s="108"/>
      <c r="G27" s="109"/>
      <c r="H27" s="2"/>
    </row>
    <row r="28" spans="2:8" x14ac:dyDescent="0.2">
      <c r="B28" s="31"/>
      <c r="C28" s="32"/>
      <c r="D28" s="33"/>
      <c r="E28" s="34"/>
      <c r="F28" s="35"/>
      <c r="G28" s="85"/>
      <c r="H28" s="2"/>
    </row>
    <row r="29" spans="2:8" ht="21" customHeight="1" x14ac:dyDescent="0.2">
      <c r="B29" s="36" t="s">
        <v>17</v>
      </c>
      <c r="C29" s="37" t="s">
        <v>18</v>
      </c>
      <c r="D29" s="15" t="s">
        <v>15</v>
      </c>
      <c r="E29" s="18">
        <v>30</v>
      </c>
      <c r="F29" s="38"/>
      <c r="G29" s="81">
        <f>+E29*F29</f>
        <v>0</v>
      </c>
      <c r="H29" s="2"/>
    </row>
    <row r="30" spans="2:8" ht="21" customHeight="1" x14ac:dyDescent="0.2">
      <c r="B30" s="36"/>
      <c r="C30" s="37"/>
      <c r="D30" s="39"/>
      <c r="E30" s="40"/>
      <c r="F30" s="38"/>
      <c r="G30" s="81"/>
      <c r="H30" s="2"/>
    </row>
    <row r="31" spans="2:8" ht="21" customHeight="1" x14ac:dyDescent="0.2">
      <c r="B31" s="36" t="s">
        <v>19</v>
      </c>
      <c r="C31" s="37" t="s">
        <v>20</v>
      </c>
      <c r="D31" s="15" t="s">
        <v>21</v>
      </c>
      <c r="E31" s="18">
        <f>0.6*212000</f>
        <v>127200</v>
      </c>
      <c r="F31" s="38"/>
      <c r="G31" s="81">
        <f>+E31*F31</f>
        <v>0</v>
      </c>
      <c r="H31" s="2"/>
    </row>
    <row r="32" spans="2:8" ht="21" customHeight="1" x14ac:dyDescent="0.2">
      <c r="B32" s="41"/>
      <c r="C32" s="37"/>
      <c r="D32" s="15"/>
      <c r="E32" s="42"/>
      <c r="F32" s="16"/>
      <c r="G32" s="81"/>
      <c r="H32" s="2"/>
    </row>
    <row r="33" spans="2:8" ht="21" customHeight="1" x14ac:dyDescent="0.2">
      <c r="B33" s="36" t="s">
        <v>22</v>
      </c>
      <c r="C33" s="37" t="s">
        <v>23</v>
      </c>
      <c r="D33" s="15" t="s">
        <v>15</v>
      </c>
      <c r="E33" s="76">
        <v>4</v>
      </c>
      <c r="F33" s="43"/>
      <c r="G33" s="86">
        <f>+E33*F33</f>
        <v>0</v>
      </c>
      <c r="H33" s="2"/>
    </row>
    <row r="34" spans="2:8" x14ac:dyDescent="0.2">
      <c r="B34" s="44"/>
      <c r="C34" s="45"/>
      <c r="D34" s="46"/>
      <c r="E34" s="47"/>
      <c r="F34" s="48"/>
      <c r="G34" s="87"/>
      <c r="H34" s="2"/>
    </row>
    <row r="35" spans="2:8" ht="16.5" thickBot="1" x14ac:dyDescent="0.25">
      <c r="B35" s="49" t="s">
        <v>24</v>
      </c>
      <c r="C35" s="50"/>
      <c r="D35" s="51"/>
      <c r="E35" s="24"/>
      <c r="F35" s="26"/>
      <c r="G35" s="83">
        <f>SUM(G29:G34)</f>
        <v>0</v>
      </c>
      <c r="H35" s="2"/>
    </row>
    <row r="36" spans="2:8" ht="16.5" thickTop="1" x14ac:dyDescent="0.2">
      <c r="B36" s="52"/>
      <c r="C36" s="2"/>
      <c r="D36" s="2"/>
      <c r="E36" s="2"/>
      <c r="F36" s="5"/>
      <c r="G36" s="88"/>
      <c r="H36" s="2"/>
    </row>
    <row r="37" spans="2:8" x14ac:dyDescent="0.2">
      <c r="B37" s="107" t="s">
        <v>46</v>
      </c>
      <c r="C37" s="108"/>
      <c r="D37" s="108"/>
      <c r="E37" s="108"/>
      <c r="F37" s="108"/>
      <c r="G37" s="109"/>
      <c r="H37" s="2"/>
    </row>
    <row r="38" spans="2:8" x14ac:dyDescent="0.2">
      <c r="B38" s="31"/>
      <c r="C38" s="32"/>
      <c r="D38" s="33"/>
      <c r="E38" s="34"/>
      <c r="F38" s="35"/>
      <c r="G38" s="85"/>
      <c r="H38" s="2"/>
    </row>
    <row r="39" spans="2:8" x14ac:dyDescent="0.2">
      <c r="B39" s="36" t="s">
        <v>40</v>
      </c>
      <c r="C39" s="37" t="s">
        <v>41</v>
      </c>
      <c r="D39" s="15"/>
      <c r="E39" s="18"/>
      <c r="F39" s="38"/>
      <c r="G39" s="81"/>
      <c r="H39" s="2"/>
    </row>
    <row r="40" spans="2:8" x14ac:dyDescent="0.2">
      <c r="B40" s="41"/>
      <c r="C40" s="37" t="s">
        <v>42</v>
      </c>
      <c r="D40" s="15"/>
      <c r="E40" s="42"/>
      <c r="F40" s="16"/>
      <c r="G40" s="81"/>
      <c r="H40" s="2"/>
    </row>
    <row r="41" spans="2:8" x14ac:dyDescent="0.2">
      <c r="B41" s="98"/>
      <c r="C41" s="37" t="s">
        <v>43</v>
      </c>
      <c r="D41" s="15" t="s">
        <v>45</v>
      </c>
      <c r="E41" s="99">
        <v>200</v>
      </c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98"/>
      <c r="C43" s="37" t="s">
        <v>44</v>
      </c>
      <c r="D43" s="15" t="s">
        <v>45</v>
      </c>
      <c r="E43" s="99">
        <v>200</v>
      </c>
      <c r="F43" s="43"/>
      <c r="G43" s="81">
        <f>+E43*F43</f>
        <v>0</v>
      </c>
      <c r="H43" s="2"/>
    </row>
    <row r="44" spans="2:8" x14ac:dyDescent="0.2">
      <c r="B44" s="98"/>
      <c r="C44" s="37"/>
      <c r="D44" s="15"/>
      <c r="E44" s="99"/>
      <c r="F44" s="43"/>
      <c r="G44" s="86"/>
      <c r="H44" s="2"/>
    </row>
    <row r="45" spans="2:8" x14ac:dyDescent="0.2">
      <c r="B45" s="44"/>
      <c r="C45" s="45"/>
      <c r="D45" s="46"/>
      <c r="E45" s="47"/>
      <c r="F45" s="48"/>
      <c r="G45" s="87"/>
      <c r="H45" s="2"/>
    </row>
    <row r="46" spans="2:8" ht="16.5" thickBot="1" x14ac:dyDescent="0.25">
      <c r="B46" s="49" t="s">
        <v>47</v>
      </c>
      <c r="C46" s="50"/>
      <c r="D46" s="51"/>
      <c r="E46" s="24"/>
      <c r="F46" s="26"/>
      <c r="G46" s="83">
        <f>SUM(G39:G45)</f>
        <v>0</v>
      </c>
      <c r="H46" s="2"/>
    </row>
    <row r="47" spans="2:8" ht="16.5" thickTop="1" x14ac:dyDescent="0.2">
      <c r="B47" s="52"/>
      <c r="C47" s="2"/>
      <c r="D47" s="2"/>
      <c r="E47" s="2"/>
      <c r="F47" s="5"/>
      <c r="G47" s="88"/>
      <c r="H47" s="2"/>
    </row>
    <row r="48" spans="2:8" ht="16.5" thickBot="1" x14ac:dyDescent="0.25">
      <c r="B48" s="52"/>
      <c r="C48" s="2"/>
      <c r="D48" s="4"/>
      <c r="E48" s="2"/>
      <c r="F48" s="5"/>
      <c r="G48" s="88"/>
      <c r="H48" s="2"/>
    </row>
    <row r="49" spans="2:8" ht="16.5" thickBot="1" x14ac:dyDescent="0.25">
      <c r="B49" s="110" t="s">
        <v>25</v>
      </c>
      <c r="C49" s="111"/>
      <c r="D49" s="111"/>
      <c r="E49" s="111"/>
      <c r="F49" s="111"/>
      <c r="G49" s="112"/>
      <c r="H49" s="2"/>
    </row>
    <row r="50" spans="2:8" x14ac:dyDescent="0.2">
      <c r="B50" s="53"/>
      <c r="C50" s="54"/>
      <c r="D50" s="55"/>
      <c r="E50" s="56"/>
      <c r="F50" s="57"/>
      <c r="G50" s="89"/>
      <c r="H50" s="2"/>
    </row>
    <row r="51" spans="2:8" x14ac:dyDescent="0.2">
      <c r="B51" s="58" t="s">
        <v>26</v>
      </c>
      <c r="C51" s="37"/>
      <c r="D51" s="59"/>
      <c r="E51" s="60"/>
      <c r="F51" s="61"/>
      <c r="G51" s="90" t="s">
        <v>7</v>
      </c>
      <c r="H51" s="2"/>
    </row>
    <row r="52" spans="2:8" x14ac:dyDescent="0.2">
      <c r="B52" s="62">
        <v>1300</v>
      </c>
      <c r="C52" s="37" t="s">
        <v>8</v>
      </c>
      <c r="D52" s="59"/>
      <c r="E52" s="60"/>
      <c r="F52" s="61"/>
      <c r="G52" s="91">
        <f>+G17</f>
        <v>0</v>
      </c>
      <c r="H52" s="2"/>
    </row>
    <row r="53" spans="2:8" x14ac:dyDescent="0.2">
      <c r="B53" s="58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1500</v>
      </c>
      <c r="C54" s="37" t="s">
        <v>27</v>
      </c>
      <c r="D54" s="59"/>
      <c r="E54" s="60"/>
      <c r="F54" s="61"/>
      <c r="G54" s="91">
        <f>+G25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1700</v>
      </c>
      <c r="C56" s="37" t="s">
        <v>28</v>
      </c>
      <c r="D56" s="59"/>
      <c r="E56" s="60"/>
      <c r="F56" s="61"/>
      <c r="G56" s="91">
        <f>+G35</f>
        <v>0</v>
      </c>
      <c r="H56" s="2"/>
    </row>
    <row r="57" spans="2:8" ht="21" customHeight="1" x14ac:dyDescent="0.2">
      <c r="B57" s="62"/>
      <c r="C57" s="37"/>
      <c r="D57" s="59"/>
      <c r="E57" s="60"/>
      <c r="F57" s="61"/>
      <c r="G57" s="91"/>
      <c r="H57" s="2"/>
    </row>
    <row r="58" spans="2:8" ht="21" customHeight="1" x14ac:dyDescent="0.2">
      <c r="B58" s="62">
        <v>2100</v>
      </c>
      <c r="C58" s="37" t="s">
        <v>48</v>
      </c>
      <c r="D58" s="59"/>
      <c r="E58" s="60"/>
      <c r="F58" s="61"/>
      <c r="G58" s="91">
        <f>G46</f>
        <v>0</v>
      </c>
      <c r="H58" s="2"/>
    </row>
    <row r="59" spans="2:8" ht="16.5" thickBot="1" x14ac:dyDescent="0.25">
      <c r="B59" s="58"/>
      <c r="C59" s="37"/>
      <c r="D59" s="59"/>
      <c r="E59" s="60"/>
      <c r="F59" s="61"/>
      <c r="G59" s="91"/>
      <c r="H59" s="2"/>
    </row>
    <row r="60" spans="2:8" ht="16.5" thickBot="1" x14ac:dyDescent="0.25">
      <c r="B60" s="96" t="s">
        <v>29</v>
      </c>
      <c r="C60" s="73" t="s">
        <v>66</v>
      </c>
      <c r="D60" s="64"/>
      <c r="E60" s="63"/>
      <c r="F60" s="65"/>
      <c r="G60" s="92">
        <f>SUM(G52:G59)</f>
        <v>0</v>
      </c>
      <c r="H60" s="2"/>
    </row>
    <row r="61" spans="2:8" ht="16.5" thickBot="1" x14ac:dyDescent="0.25">
      <c r="B61" s="69" t="s">
        <v>30</v>
      </c>
      <c r="C61" s="74" t="s">
        <v>65</v>
      </c>
      <c r="D61" s="64"/>
      <c r="E61" s="63"/>
      <c r="F61" s="70"/>
      <c r="G61" s="93">
        <f>5%*G60</f>
        <v>0</v>
      </c>
      <c r="H61" s="2"/>
    </row>
    <row r="62" spans="2:8" ht="16.5" thickBot="1" x14ac:dyDescent="0.25">
      <c r="B62" s="96" t="s">
        <v>31</v>
      </c>
      <c r="C62" s="73" t="s">
        <v>32</v>
      </c>
      <c r="D62" s="97"/>
      <c r="E62" s="71"/>
      <c r="F62" s="72"/>
      <c r="G62" s="92">
        <f>+G60+G61</f>
        <v>0</v>
      </c>
      <c r="H62" s="2"/>
    </row>
    <row r="63" spans="2:8" ht="16.5" thickBot="1" x14ac:dyDescent="0.25">
      <c r="B63" s="69" t="s">
        <v>33</v>
      </c>
      <c r="C63" s="74" t="s">
        <v>88</v>
      </c>
      <c r="D63" s="64"/>
      <c r="E63" s="63"/>
      <c r="F63" s="70"/>
      <c r="G63" s="93">
        <f>1%*G62</f>
        <v>0</v>
      </c>
      <c r="H63" s="2"/>
    </row>
    <row r="64" spans="2:8" ht="16.5" thickBot="1" x14ac:dyDescent="0.25">
      <c r="B64" s="69" t="s">
        <v>34</v>
      </c>
      <c r="C64" s="74" t="s">
        <v>89</v>
      </c>
      <c r="D64" s="64"/>
      <c r="E64" s="63"/>
      <c r="F64" s="70"/>
      <c r="G64" s="93">
        <f>17.5%*G62</f>
        <v>0</v>
      </c>
      <c r="H64" s="2"/>
    </row>
    <row r="65" spans="2:8" ht="21" customHeight="1" thickBot="1" x14ac:dyDescent="0.25">
      <c r="B65" s="68" t="s">
        <v>38</v>
      </c>
      <c r="C65" s="75" t="s">
        <v>49</v>
      </c>
      <c r="D65" s="64"/>
      <c r="E65" s="63"/>
      <c r="F65" s="65"/>
      <c r="G65" s="94">
        <f>+G62+G63+G64</f>
        <v>0</v>
      </c>
      <c r="H65" s="2"/>
    </row>
    <row r="66" spans="2:8" ht="16.5" thickBot="1" x14ac:dyDescent="0.25">
      <c r="B66" s="110"/>
      <c r="C66" s="111"/>
      <c r="D66" s="111"/>
      <c r="E66" s="111"/>
      <c r="F66" s="111"/>
      <c r="G66" s="112"/>
      <c r="H66" s="2"/>
    </row>
  </sheetData>
  <mergeCells count="9">
    <mergeCell ref="B37:G37"/>
    <mergeCell ref="B49:G49"/>
    <mergeCell ref="B66:G66"/>
    <mergeCell ref="B1:G1"/>
    <mergeCell ref="B3:G3"/>
    <mergeCell ref="B4:G4"/>
    <mergeCell ref="B18:G18"/>
    <mergeCell ref="B19:G19"/>
    <mergeCell ref="B27:G27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115DE-FAC8-4F30-96DD-1543B9539F42}">
  <dimension ref="B1:H66"/>
  <sheetViews>
    <sheetView showGridLines="0" view="pageBreakPreview" topLeftCell="B1" zoomScaleNormal="100" zoomScaleSheetLayoutView="100" workbookViewId="0">
      <selection activeCell="E32" sqref="E32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4" t="s">
        <v>96</v>
      </c>
      <c r="C3" s="114"/>
      <c r="D3" s="114"/>
      <c r="E3" s="114"/>
      <c r="F3" s="114"/>
      <c r="G3" s="114"/>
      <c r="H3" s="2"/>
    </row>
    <row r="4" spans="2:8" ht="45" customHeight="1" x14ac:dyDescent="0.2">
      <c r="B4" s="115" t="s">
        <v>97</v>
      </c>
      <c r="C4" s="115"/>
      <c r="D4" s="115"/>
      <c r="E4" s="115"/>
      <c r="F4" s="115"/>
      <c r="G4" s="115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x14ac:dyDescent="0.2">
      <c r="B7" s="2"/>
      <c r="C7" s="2"/>
      <c r="D7" s="4"/>
      <c r="E7" s="2"/>
      <c r="F7" s="5"/>
      <c r="G7" s="78"/>
      <c r="H7" s="2"/>
    </row>
    <row r="8" spans="2:8" ht="16.5" thickBot="1" x14ac:dyDescent="0.25">
      <c r="B8" s="2"/>
      <c r="C8" s="2"/>
      <c r="D8" s="4"/>
      <c r="E8" s="2"/>
      <c r="F8" s="5"/>
      <c r="G8" s="78"/>
      <c r="H8" s="2"/>
    </row>
    <row r="9" spans="2:8" x14ac:dyDescent="0.2">
      <c r="B9" s="101"/>
      <c r="C9" s="102"/>
      <c r="D9" s="102"/>
      <c r="E9" s="102"/>
      <c r="F9" s="102"/>
      <c r="G9" s="103"/>
      <c r="H9" s="2"/>
    </row>
    <row r="10" spans="2:8" ht="16.5" thickBot="1" x14ac:dyDescent="0.25">
      <c r="B10" s="104" t="s">
        <v>67</v>
      </c>
      <c r="C10" s="105"/>
      <c r="D10" s="105"/>
      <c r="E10" s="105"/>
      <c r="F10" s="105"/>
      <c r="G10" s="106"/>
      <c r="H10" s="2"/>
    </row>
    <row r="11" spans="2:8" x14ac:dyDescent="0.2">
      <c r="B11" s="7"/>
      <c r="C11" s="8"/>
      <c r="D11" s="8"/>
      <c r="E11" s="8"/>
      <c r="F11" s="8"/>
      <c r="G11" s="79"/>
      <c r="H11" s="2"/>
    </row>
    <row r="12" spans="2:8" x14ac:dyDescent="0.2">
      <c r="B12" s="9" t="s">
        <v>2</v>
      </c>
      <c r="C12" s="10" t="s">
        <v>3</v>
      </c>
      <c r="D12" s="11" t="s">
        <v>4</v>
      </c>
      <c r="E12" s="11" t="s">
        <v>5</v>
      </c>
      <c r="F12" s="12" t="s">
        <v>6</v>
      </c>
      <c r="G12" s="80" t="s">
        <v>7</v>
      </c>
      <c r="H12" s="2"/>
    </row>
    <row r="13" spans="2:8" x14ac:dyDescent="0.2">
      <c r="B13" s="13"/>
      <c r="C13" s="14"/>
      <c r="D13" s="15"/>
      <c r="E13" s="15"/>
      <c r="F13" s="16"/>
      <c r="G13" s="81"/>
      <c r="H13" s="2"/>
    </row>
    <row r="14" spans="2:8" x14ac:dyDescent="0.2">
      <c r="B14" s="13">
        <v>13.01</v>
      </c>
      <c r="C14" s="17" t="s">
        <v>8</v>
      </c>
      <c r="D14" s="15"/>
      <c r="E14" s="15"/>
      <c r="F14" s="16"/>
      <c r="G14" s="81"/>
      <c r="H14" s="2"/>
    </row>
    <row r="15" spans="2:8" x14ac:dyDescent="0.2">
      <c r="B15" s="13"/>
      <c r="C15" s="14" t="s">
        <v>9</v>
      </c>
      <c r="D15" s="15" t="s">
        <v>10</v>
      </c>
      <c r="E15" s="18">
        <v>1.5</v>
      </c>
      <c r="F15" s="16"/>
      <c r="G15" s="81">
        <f>+E15*F15</f>
        <v>0</v>
      </c>
      <c r="H15" s="2"/>
    </row>
    <row r="16" spans="2:8" x14ac:dyDescent="0.2">
      <c r="B16" s="19"/>
      <c r="C16" s="20"/>
      <c r="D16" s="21"/>
      <c r="E16" s="21"/>
      <c r="F16" s="22"/>
      <c r="G16" s="82"/>
      <c r="H16" s="2"/>
    </row>
    <row r="17" spans="2:8" ht="16.5" thickBot="1" x14ac:dyDescent="0.25">
      <c r="B17" s="23" t="s">
        <v>87</v>
      </c>
      <c r="C17" s="24"/>
      <c r="D17" s="25"/>
      <c r="E17" s="24"/>
      <c r="F17" s="26"/>
      <c r="G17" s="83">
        <f>SUM(G15:G16)</f>
        <v>0</v>
      </c>
      <c r="H17" s="2"/>
    </row>
    <row r="18" spans="2:8" ht="16.5" thickTop="1" x14ac:dyDescent="0.2">
      <c r="B18" s="116"/>
      <c r="C18" s="117"/>
      <c r="D18" s="117"/>
      <c r="E18" s="117"/>
      <c r="F18" s="117"/>
      <c r="G18" s="118"/>
      <c r="H18" s="2"/>
    </row>
    <row r="19" spans="2:8" x14ac:dyDescent="0.2">
      <c r="B19" s="107" t="s">
        <v>1</v>
      </c>
      <c r="C19" s="108"/>
      <c r="D19" s="108"/>
      <c r="E19" s="108"/>
      <c r="F19" s="108"/>
      <c r="G19" s="109"/>
      <c r="H19" s="2"/>
    </row>
    <row r="20" spans="2:8" x14ac:dyDescent="0.2">
      <c r="B20" s="9" t="s">
        <v>2</v>
      </c>
      <c r="C20" s="10" t="s">
        <v>3</v>
      </c>
      <c r="D20" s="11" t="s">
        <v>4</v>
      </c>
      <c r="E20" s="11" t="s">
        <v>5</v>
      </c>
      <c r="F20" s="12" t="s">
        <v>6</v>
      </c>
      <c r="G20" s="80" t="s">
        <v>7</v>
      </c>
      <c r="H20" s="2"/>
    </row>
    <row r="21" spans="2:8" x14ac:dyDescent="0.2">
      <c r="B21" s="13"/>
      <c r="C21" s="14"/>
      <c r="D21" s="15"/>
      <c r="E21" s="15"/>
      <c r="F21" s="16"/>
      <c r="G21" s="81"/>
      <c r="H21" s="2"/>
    </row>
    <row r="22" spans="2:8" ht="30" x14ac:dyDescent="0.2">
      <c r="B22" s="13">
        <v>15.03</v>
      </c>
      <c r="C22" s="17" t="s">
        <v>12</v>
      </c>
      <c r="D22" s="15"/>
      <c r="E22" s="15"/>
      <c r="F22" s="16"/>
      <c r="G22" s="81"/>
      <c r="H22" s="2"/>
    </row>
    <row r="23" spans="2:8" ht="21" customHeight="1" x14ac:dyDescent="0.2">
      <c r="B23" s="13"/>
      <c r="C23" s="14" t="s">
        <v>14</v>
      </c>
      <c r="D23" s="15" t="s">
        <v>15</v>
      </c>
      <c r="E23" s="18">
        <v>4</v>
      </c>
      <c r="F23" s="16"/>
      <c r="G23" s="81">
        <f>+E23*F23</f>
        <v>0</v>
      </c>
      <c r="H23" s="2"/>
    </row>
    <row r="24" spans="2:8" x14ac:dyDescent="0.2">
      <c r="B24" s="19"/>
      <c r="C24" s="20"/>
      <c r="D24" s="21"/>
      <c r="E24" s="21"/>
      <c r="F24" s="22"/>
      <c r="G24" s="82"/>
      <c r="H24" s="2"/>
    </row>
    <row r="25" spans="2:8" ht="16.5" thickBot="1" x14ac:dyDescent="0.25">
      <c r="B25" s="23" t="s">
        <v>11</v>
      </c>
      <c r="C25" s="24"/>
      <c r="D25" s="25"/>
      <c r="E25" s="24"/>
      <c r="F25" s="26"/>
      <c r="G25" s="83">
        <f>SUM(G23:G24)</f>
        <v>0</v>
      </c>
      <c r="H25" s="2"/>
    </row>
    <row r="26" spans="2:8" ht="16.5" thickTop="1" x14ac:dyDescent="0.2">
      <c r="B26" s="27"/>
      <c r="C26" s="28"/>
      <c r="D26" s="29"/>
      <c r="E26" s="28"/>
      <c r="F26" s="30"/>
      <c r="G26" s="84"/>
      <c r="H26" s="2"/>
    </row>
    <row r="27" spans="2:8" x14ac:dyDescent="0.2">
      <c r="B27" s="107" t="s">
        <v>16</v>
      </c>
      <c r="C27" s="108"/>
      <c r="D27" s="108"/>
      <c r="E27" s="108"/>
      <c r="F27" s="108"/>
      <c r="G27" s="109"/>
      <c r="H27" s="2"/>
    </row>
    <row r="28" spans="2:8" x14ac:dyDescent="0.2">
      <c r="B28" s="31"/>
      <c r="C28" s="32"/>
      <c r="D28" s="33"/>
      <c r="E28" s="34"/>
      <c r="F28" s="35"/>
      <c r="G28" s="85"/>
      <c r="H28" s="2"/>
    </row>
    <row r="29" spans="2:8" ht="21" customHeight="1" x14ac:dyDescent="0.2">
      <c r="B29" s="36" t="s">
        <v>17</v>
      </c>
      <c r="C29" s="37" t="s">
        <v>18</v>
      </c>
      <c r="D29" s="15" t="s">
        <v>15</v>
      </c>
      <c r="E29" s="18">
        <v>10</v>
      </c>
      <c r="F29" s="38"/>
      <c r="G29" s="81">
        <f>+E29*F29</f>
        <v>0</v>
      </c>
      <c r="H29" s="2"/>
    </row>
    <row r="30" spans="2:8" ht="21" customHeight="1" x14ac:dyDescent="0.2">
      <c r="B30" s="36"/>
      <c r="C30" s="37"/>
      <c r="D30" s="39"/>
      <c r="E30" s="40"/>
      <c r="F30" s="38"/>
      <c r="G30" s="81"/>
      <c r="H30" s="2"/>
    </row>
    <row r="31" spans="2:8" ht="21" customHeight="1" x14ac:dyDescent="0.2">
      <c r="B31" s="36" t="s">
        <v>19</v>
      </c>
      <c r="C31" s="37" t="s">
        <v>20</v>
      </c>
      <c r="D31" s="15" t="s">
        <v>21</v>
      </c>
      <c r="E31" s="18">
        <f>0.6*241000</f>
        <v>144600</v>
      </c>
      <c r="F31" s="38"/>
      <c r="G31" s="81">
        <f>+E31*F31</f>
        <v>0</v>
      </c>
      <c r="H31" s="2"/>
    </row>
    <row r="32" spans="2:8" ht="21" customHeight="1" x14ac:dyDescent="0.2">
      <c r="B32" s="41"/>
      <c r="C32" s="37"/>
      <c r="D32" s="15"/>
      <c r="E32" s="42"/>
      <c r="F32" s="16"/>
      <c r="G32" s="81"/>
      <c r="H32" s="2"/>
    </row>
    <row r="33" spans="2:8" ht="21" customHeight="1" x14ac:dyDescent="0.2">
      <c r="B33" s="36" t="s">
        <v>22</v>
      </c>
      <c r="C33" s="37" t="s">
        <v>23</v>
      </c>
      <c r="D33" s="15" t="s">
        <v>15</v>
      </c>
      <c r="E33" s="76">
        <v>4</v>
      </c>
      <c r="F33" s="43"/>
      <c r="G33" s="86">
        <f>+E33*F33</f>
        <v>0</v>
      </c>
      <c r="H33" s="2"/>
    </row>
    <row r="34" spans="2:8" x14ac:dyDescent="0.2">
      <c r="B34" s="44"/>
      <c r="C34" s="45"/>
      <c r="D34" s="46"/>
      <c r="E34" s="47"/>
      <c r="F34" s="48"/>
      <c r="G34" s="87"/>
      <c r="H34" s="2"/>
    </row>
    <row r="35" spans="2:8" ht="16.5" thickBot="1" x14ac:dyDescent="0.25">
      <c r="B35" s="49" t="s">
        <v>24</v>
      </c>
      <c r="C35" s="50"/>
      <c r="D35" s="51"/>
      <c r="E35" s="24"/>
      <c r="F35" s="26"/>
      <c r="G35" s="83">
        <f>SUM(G29:G34)</f>
        <v>0</v>
      </c>
      <c r="H35" s="2"/>
    </row>
    <row r="36" spans="2:8" ht="16.5" thickTop="1" x14ac:dyDescent="0.2">
      <c r="B36" s="52"/>
      <c r="C36" s="2"/>
      <c r="D36" s="2"/>
      <c r="E36" s="2"/>
      <c r="F36" s="5"/>
      <c r="G36" s="88"/>
      <c r="H36" s="2"/>
    </row>
    <row r="37" spans="2:8" x14ac:dyDescent="0.2">
      <c r="B37" s="107" t="s">
        <v>46</v>
      </c>
      <c r="C37" s="108"/>
      <c r="D37" s="108"/>
      <c r="E37" s="108"/>
      <c r="F37" s="108"/>
      <c r="G37" s="109"/>
      <c r="H37" s="2"/>
    </row>
    <row r="38" spans="2:8" x14ac:dyDescent="0.2">
      <c r="B38" s="31"/>
      <c r="C38" s="32"/>
      <c r="D38" s="33"/>
      <c r="E38" s="34"/>
      <c r="F38" s="35"/>
      <c r="G38" s="85"/>
      <c r="H38" s="2"/>
    </row>
    <row r="39" spans="2:8" x14ac:dyDescent="0.2">
      <c r="B39" s="36" t="s">
        <v>40</v>
      </c>
      <c r="C39" s="37" t="s">
        <v>41</v>
      </c>
      <c r="D39" s="15"/>
      <c r="E39" s="18"/>
      <c r="F39" s="38"/>
      <c r="G39" s="81"/>
      <c r="H39" s="2"/>
    </row>
    <row r="40" spans="2:8" x14ac:dyDescent="0.2">
      <c r="B40" s="41"/>
      <c r="C40" s="37" t="s">
        <v>42</v>
      </c>
      <c r="D40" s="15"/>
      <c r="E40" s="42"/>
      <c r="F40" s="16"/>
      <c r="G40" s="81"/>
      <c r="H40" s="2"/>
    </row>
    <row r="41" spans="2:8" x14ac:dyDescent="0.2">
      <c r="B41" s="98"/>
      <c r="C41" s="37" t="s">
        <v>43</v>
      </c>
      <c r="D41" s="15" t="s">
        <v>45</v>
      </c>
      <c r="E41" s="99">
        <v>300</v>
      </c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98"/>
      <c r="C43" s="37" t="s">
        <v>44</v>
      </c>
      <c r="D43" s="15" t="s">
        <v>45</v>
      </c>
      <c r="E43" s="99">
        <v>300</v>
      </c>
      <c r="F43" s="43"/>
      <c r="G43" s="81">
        <f>+E43*F43</f>
        <v>0</v>
      </c>
      <c r="H43" s="2"/>
    </row>
    <row r="44" spans="2:8" x14ac:dyDescent="0.2">
      <c r="B44" s="98"/>
      <c r="C44" s="37"/>
      <c r="D44" s="15"/>
      <c r="E44" s="99"/>
      <c r="F44" s="43"/>
      <c r="G44" s="86"/>
      <c r="H44" s="2"/>
    </row>
    <row r="45" spans="2:8" x14ac:dyDescent="0.2">
      <c r="B45" s="44"/>
      <c r="C45" s="45"/>
      <c r="D45" s="46"/>
      <c r="E45" s="47"/>
      <c r="F45" s="48"/>
      <c r="G45" s="87"/>
      <c r="H45" s="2"/>
    </row>
    <row r="46" spans="2:8" ht="16.5" thickBot="1" x14ac:dyDescent="0.25">
      <c r="B46" s="49" t="s">
        <v>47</v>
      </c>
      <c r="C46" s="50"/>
      <c r="D46" s="51"/>
      <c r="E46" s="24"/>
      <c r="F46" s="26"/>
      <c r="G46" s="83">
        <f>SUM(G39:G45)</f>
        <v>0</v>
      </c>
      <c r="H46" s="2"/>
    </row>
    <row r="47" spans="2:8" ht="16.5" thickTop="1" x14ac:dyDescent="0.2">
      <c r="B47" s="52"/>
      <c r="C47" s="2"/>
      <c r="D47" s="2"/>
      <c r="E47" s="2"/>
      <c r="F47" s="5"/>
      <c r="G47" s="88"/>
      <c r="H47" s="2"/>
    </row>
    <row r="48" spans="2:8" ht="16.5" thickBot="1" x14ac:dyDescent="0.25">
      <c r="B48" s="52"/>
      <c r="C48" s="2"/>
      <c r="D48" s="4"/>
      <c r="E48" s="2"/>
      <c r="F48" s="5"/>
      <c r="G48" s="88"/>
      <c r="H48" s="2"/>
    </row>
    <row r="49" spans="2:8" ht="16.5" thickBot="1" x14ac:dyDescent="0.25">
      <c r="B49" s="110" t="s">
        <v>25</v>
      </c>
      <c r="C49" s="111"/>
      <c r="D49" s="111"/>
      <c r="E49" s="111"/>
      <c r="F49" s="111"/>
      <c r="G49" s="112"/>
      <c r="H49" s="2"/>
    </row>
    <row r="50" spans="2:8" x14ac:dyDescent="0.2">
      <c r="B50" s="53"/>
      <c r="C50" s="54"/>
      <c r="D50" s="55"/>
      <c r="E50" s="56"/>
      <c r="F50" s="57"/>
      <c r="G50" s="89"/>
      <c r="H50" s="2"/>
    </row>
    <row r="51" spans="2:8" x14ac:dyDescent="0.2">
      <c r="B51" s="58" t="s">
        <v>26</v>
      </c>
      <c r="C51" s="37"/>
      <c r="D51" s="59"/>
      <c r="E51" s="60"/>
      <c r="F51" s="61"/>
      <c r="G51" s="90" t="s">
        <v>7</v>
      </c>
      <c r="H51" s="2"/>
    </row>
    <row r="52" spans="2:8" x14ac:dyDescent="0.2">
      <c r="B52" s="62">
        <v>1300</v>
      </c>
      <c r="C52" s="37" t="s">
        <v>8</v>
      </c>
      <c r="D52" s="59"/>
      <c r="E52" s="60"/>
      <c r="F52" s="61"/>
      <c r="G52" s="91">
        <f>+G17</f>
        <v>0</v>
      </c>
      <c r="H52" s="2"/>
    </row>
    <row r="53" spans="2:8" x14ac:dyDescent="0.2">
      <c r="B53" s="58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1500</v>
      </c>
      <c r="C54" s="37" t="s">
        <v>27</v>
      </c>
      <c r="D54" s="59"/>
      <c r="E54" s="60"/>
      <c r="F54" s="61"/>
      <c r="G54" s="91">
        <f>+G25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1700</v>
      </c>
      <c r="C56" s="37" t="s">
        <v>28</v>
      </c>
      <c r="D56" s="59"/>
      <c r="E56" s="60"/>
      <c r="F56" s="61"/>
      <c r="G56" s="91">
        <f>+G35</f>
        <v>0</v>
      </c>
      <c r="H56" s="2"/>
    </row>
    <row r="57" spans="2:8" ht="21" customHeight="1" x14ac:dyDescent="0.2">
      <c r="B57" s="62"/>
      <c r="C57" s="37"/>
      <c r="D57" s="59"/>
      <c r="E57" s="60"/>
      <c r="F57" s="61"/>
      <c r="G57" s="91"/>
      <c r="H57" s="2"/>
    </row>
    <row r="58" spans="2:8" ht="21" customHeight="1" x14ac:dyDescent="0.2">
      <c r="B58" s="62">
        <v>2100</v>
      </c>
      <c r="C58" s="37" t="s">
        <v>48</v>
      </c>
      <c r="D58" s="59"/>
      <c r="E58" s="60"/>
      <c r="F58" s="61"/>
      <c r="G58" s="91">
        <f>G46</f>
        <v>0</v>
      </c>
      <c r="H58" s="2"/>
    </row>
    <row r="59" spans="2:8" ht="16.5" thickBot="1" x14ac:dyDescent="0.25">
      <c r="B59" s="58"/>
      <c r="C59" s="37"/>
      <c r="D59" s="59"/>
      <c r="E59" s="60"/>
      <c r="F59" s="61"/>
      <c r="G59" s="91"/>
      <c r="H59" s="2"/>
    </row>
    <row r="60" spans="2:8" ht="16.5" thickBot="1" x14ac:dyDescent="0.25">
      <c r="B60" s="96" t="s">
        <v>29</v>
      </c>
      <c r="C60" s="73" t="s">
        <v>66</v>
      </c>
      <c r="D60" s="64"/>
      <c r="E60" s="63"/>
      <c r="F60" s="65"/>
      <c r="G60" s="92">
        <f>SUM(G52:G59)</f>
        <v>0</v>
      </c>
      <c r="H60" s="2"/>
    </row>
    <row r="61" spans="2:8" ht="16.5" thickBot="1" x14ac:dyDescent="0.25">
      <c r="B61" s="69" t="s">
        <v>30</v>
      </c>
      <c r="C61" s="74" t="s">
        <v>65</v>
      </c>
      <c r="D61" s="64"/>
      <c r="E61" s="63"/>
      <c r="F61" s="70"/>
      <c r="G61" s="93">
        <f>5%*G60</f>
        <v>0</v>
      </c>
      <c r="H61" s="2"/>
    </row>
    <row r="62" spans="2:8" ht="16.5" thickBot="1" x14ac:dyDescent="0.25">
      <c r="B62" s="96" t="s">
        <v>31</v>
      </c>
      <c r="C62" s="73" t="s">
        <v>32</v>
      </c>
      <c r="D62" s="97"/>
      <c r="E62" s="71"/>
      <c r="F62" s="72"/>
      <c r="G62" s="92">
        <f>+G60+G61</f>
        <v>0</v>
      </c>
      <c r="H62" s="2"/>
    </row>
    <row r="63" spans="2:8" ht="16.5" thickBot="1" x14ac:dyDescent="0.25">
      <c r="B63" s="69" t="s">
        <v>33</v>
      </c>
      <c r="C63" s="74" t="s">
        <v>88</v>
      </c>
      <c r="D63" s="64"/>
      <c r="E63" s="63"/>
      <c r="F63" s="70"/>
      <c r="G63" s="93">
        <f>1%*G62</f>
        <v>0</v>
      </c>
      <c r="H63" s="2"/>
    </row>
    <row r="64" spans="2:8" ht="16.5" thickBot="1" x14ac:dyDescent="0.25">
      <c r="B64" s="69" t="s">
        <v>34</v>
      </c>
      <c r="C64" s="74" t="s">
        <v>89</v>
      </c>
      <c r="D64" s="64"/>
      <c r="E64" s="63"/>
      <c r="F64" s="70"/>
      <c r="G64" s="93">
        <f>17.5%*G62</f>
        <v>0</v>
      </c>
      <c r="H64" s="2"/>
    </row>
    <row r="65" spans="2:8" ht="21" customHeight="1" thickBot="1" x14ac:dyDescent="0.25">
      <c r="B65" s="68" t="s">
        <v>38</v>
      </c>
      <c r="C65" s="75" t="s">
        <v>49</v>
      </c>
      <c r="D65" s="64"/>
      <c r="E65" s="63"/>
      <c r="F65" s="65"/>
      <c r="G65" s="94">
        <f>+G62+G63+G64</f>
        <v>0</v>
      </c>
      <c r="H65" s="2"/>
    </row>
    <row r="66" spans="2:8" ht="16.5" thickBot="1" x14ac:dyDescent="0.25">
      <c r="B66" s="110"/>
      <c r="C66" s="111"/>
      <c r="D66" s="111"/>
      <c r="E66" s="111"/>
      <c r="F66" s="111"/>
      <c r="G66" s="112"/>
      <c r="H66" s="2"/>
    </row>
  </sheetData>
  <mergeCells count="9">
    <mergeCell ref="B37:G37"/>
    <mergeCell ref="B49:G49"/>
    <mergeCell ref="B66:G66"/>
    <mergeCell ref="B1:G1"/>
    <mergeCell ref="B3:G3"/>
    <mergeCell ref="B4:G4"/>
    <mergeCell ref="B18:G18"/>
    <mergeCell ref="B19:G19"/>
    <mergeCell ref="B27:G27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42FD-8FA3-43A6-9109-71BC6D950899}">
  <dimension ref="B1:H63"/>
  <sheetViews>
    <sheetView showGridLines="0" view="pageBreakPreview" topLeftCell="A13" zoomScaleNormal="100" zoomScaleSheetLayoutView="100" workbookViewId="0">
      <selection activeCell="E28" sqref="E28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68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69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70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8" x14ac:dyDescent="0.2">
      <c r="B17" s="9" t="s">
        <v>2</v>
      </c>
      <c r="C17" s="10" t="s">
        <v>3</v>
      </c>
      <c r="D17" s="11" t="s">
        <v>4</v>
      </c>
      <c r="E17" s="11" t="s">
        <v>5</v>
      </c>
      <c r="F17" s="12" t="s">
        <v>6</v>
      </c>
      <c r="G17" s="80" t="s">
        <v>7</v>
      </c>
      <c r="H17" s="2"/>
    </row>
    <row r="18" spans="2:8" x14ac:dyDescent="0.2">
      <c r="B18" s="13"/>
      <c r="C18" s="14"/>
      <c r="D18" s="15"/>
      <c r="E18" s="15"/>
      <c r="F18" s="16"/>
      <c r="G18" s="81"/>
      <c r="H18" s="2"/>
    </row>
    <row r="19" spans="2:8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8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8" x14ac:dyDescent="0.2">
      <c r="B21" s="19"/>
      <c r="C21" s="20"/>
      <c r="D21" s="21"/>
      <c r="E21" s="21"/>
      <c r="F21" s="22"/>
      <c r="G21" s="82"/>
      <c r="H21" s="2"/>
    </row>
    <row r="22" spans="2:8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8" ht="16.5" thickTop="1" x14ac:dyDescent="0.2">
      <c r="B23" s="27"/>
      <c r="C23" s="28"/>
      <c r="D23" s="29"/>
      <c r="E23" s="28"/>
      <c r="F23" s="30"/>
      <c r="G23" s="84"/>
      <c r="H23" s="2"/>
    </row>
    <row r="24" spans="2:8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8" x14ac:dyDescent="0.2">
      <c r="B25" s="31"/>
      <c r="C25" s="32"/>
      <c r="D25" s="33"/>
      <c r="E25" s="34"/>
      <c r="F25" s="35"/>
      <c r="G25" s="85"/>
      <c r="H25" s="2"/>
    </row>
    <row r="26" spans="2:8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8" ht="21" customHeight="1" x14ac:dyDescent="0.2">
      <c r="B27" s="36"/>
      <c r="C27" s="37"/>
      <c r="D27" s="39"/>
      <c r="E27" s="40"/>
      <c r="F27" s="38"/>
      <c r="G27" s="81"/>
      <c r="H27" s="2"/>
    </row>
    <row r="28" spans="2:8" ht="21" customHeight="1" x14ac:dyDescent="0.2">
      <c r="B28" s="36" t="s">
        <v>19</v>
      </c>
      <c r="C28" s="37" t="s">
        <v>20</v>
      </c>
      <c r="D28" s="15" t="s">
        <v>21</v>
      </c>
      <c r="E28" s="18">
        <f>0.7*390000</f>
        <v>273000</v>
      </c>
      <c r="F28" s="38"/>
      <c r="G28" s="81">
        <f>+E28*F28</f>
        <v>0</v>
      </c>
      <c r="H28" s="2"/>
    </row>
    <row r="29" spans="2:8" ht="21" customHeight="1" x14ac:dyDescent="0.2">
      <c r="B29" s="41"/>
      <c r="C29" s="37"/>
      <c r="D29" s="15"/>
      <c r="E29" s="42"/>
      <c r="F29" s="16"/>
      <c r="G29" s="81"/>
      <c r="H29" s="2"/>
    </row>
    <row r="30" spans="2:8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8" x14ac:dyDescent="0.2">
      <c r="B31" s="44"/>
      <c r="C31" s="45"/>
      <c r="D31" s="46"/>
      <c r="E31" s="47"/>
      <c r="F31" s="48"/>
      <c r="G31" s="87"/>
      <c r="H31" s="2"/>
    </row>
    <row r="32" spans="2:8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500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200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16.5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3307086614173229" right="0.23622047244094491" top="0.51181102362204722" bottom="0.82677165354330717" header="0.35433070866141736" footer="0.51181102362204722"/>
  <pageSetup scale="63" orientation="portrait" useFirstPageNumber="1" r:id="rId1"/>
  <headerFooter>
    <oddFooter>&amp;C&amp;"Georgia,Regular"&amp;14&amp;P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B46DA-A79B-4FC8-BD30-0234A2E854AC}">
  <dimension ref="B1:H63"/>
  <sheetViews>
    <sheetView showGridLines="0" view="pageBreakPreview" topLeftCell="A19" zoomScaleNormal="100" zoomScaleSheetLayoutView="100" workbookViewId="0">
      <selection activeCell="E28" sqref="E28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71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72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70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8" x14ac:dyDescent="0.2">
      <c r="B17" s="9" t="s">
        <v>2</v>
      </c>
      <c r="C17" s="10" t="s">
        <v>3</v>
      </c>
      <c r="D17" s="11" t="s">
        <v>4</v>
      </c>
      <c r="E17" s="11" t="s">
        <v>5</v>
      </c>
      <c r="F17" s="12" t="s">
        <v>6</v>
      </c>
      <c r="G17" s="80" t="s">
        <v>7</v>
      </c>
      <c r="H17" s="2"/>
    </row>
    <row r="18" spans="2:8" x14ac:dyDescent="0.2">
      <c r="B18" s="13"/>
      <c r="C18" s="14"/>
      <c r="D18" s="15"/>
      <c r="E18" s="15"/>
      <c r="F18" s="16"/>
      <c r="G18" s="81"/>
      <c r="H18" s="2"/>
    </row>
    <row r="19" spans="2:8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8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8" x14ac:dyDescent="0.2">
      <c r="B21" s="19"/>
      <c r="C21" s="20"/>
      <c r="D21" s="21"/>
      <c r="E21" s="21"/>
      <c r="F21" s="22"/>
      <c r="G21" s="82"/>
      <c r="H21" s="2"/>
    </row>
    <row r="22" spans="2:8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8" ht="16.5" thickTop="1" x14ac:dyDescent="0.2">
      <c r="B23" s="27"/>
      <c r="C23" s="28"/>
      <c r="D23" s="29"/>
      <c r="E23" s="28"/>
      <c r="F23" s="30"/>
      <c r="G23" s="84"/>
      <c r="H23" s="2"/>
    </row>
    <row r="24" spans="2:8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8" x14ac:dyDescent="0.2">
      <c r="B25" s="31"/>
      <c r="C25" s="32"/>
      <c r="D25" s="33"/>
      <c r="E25" s="34"/>
      <c r="F25" s="35"/>
      <c r="G25" s="85"/>
      <c r="H25" s="2"/>
    </row>
    <row r="26" spans="2:8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8" ht="21" customHeight="1" x14ac:dyDescent="0.2">
      <c r="B27" s="36"/>
      <c r="C27" s="37"/>
      <c r="D27" s="39"/>
      <c r="E27" s="40"/>
      <c r="F27" s="38"/>
      <c r="G27" s="81"/>
      <c r="H27" s="2"/>
    </row>
    <row r="28" spans="2:8" ht="21" customHeight="1" x14ac:dyDescent="0.2">
      <c r="B28" s="36" t="s">
        <v>19</v>
      </c>
      <c r="C28" s="37" t="s">
        <v>20</v>
      </c>
      <c r="D28" s="15" t="s">
        <v>21</v>
      </c>
      <c r="E28" s="18">
        <v>265000</v>
      </c>
      <c r="F28" s="38"/>
      <c r="G28" s="81">
        <f>+E28*F28</f>
        <v>0</v>
      </c>
      <c r="H28" s="2"/>
    </row>
    <row r="29" spans="2:8" ht="21" customHeight="1" x14ac:dyDescent="0.2">
      <c r="B29" s="41"/>
      <c r="C29" s="37"/>
      <c r="D29" s="15"/>
      <c r="E29" s="42"/>
      <c r="F29" s="16"/>
      <c r="G29" s="81"/>
      <c r="H29" s="2"/>
    </row>
    <row r="30" spans="2:8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8" x14ac:dyDescent="0.2">
      <c r="B31" s="44"/>
      <c r="C31" s="45"/>
      <c r="D31" s="46"/>
      <c r="E31" s="47"/>
      <c r="F31" s="48"/>
      <c r="G31" s="87"/>
      <c r="H31" s="2"/>
    </row>
    <row r="32" spans="2:8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200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400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16.5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3307086614173229" right="0.23622047244094491" top="0.51181102362204722" bottom="0.82677165354330717" header="0.35433070866141736" footer="0.51181102362204722"/>
  <pageSetup scale="63" orientation="portrait" useFirstPageNumber="1" r:id="rId1"/>
  <headerFooter>
    <oddFooter>&amp;C&amp;"Georgia,Regular"&amp;14&amp;P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E7518-D210-447C-81E4-64968AAC02FE}">
  <dimension ref="B1:H63"/>
  <sheetViews>
    <sheetView showGridLines="0" view="pageBreakPreview" topLeftCell="A7" zoomScaleNormal="100" zoomScaleSheetLayoutView="100" workbookViewId="0">
      <selection activeCell="E28" sqref="E28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73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74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70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8" x14ac:dyDescent="0.2">
      <c r="B17" s="9" t="s">
        <v>2</v>
      </c>
      <c r="C17" s="10" t="s">
        <v>3</v>
      </c>
      <c r="D17" s="11" t="s">
        <v>4</v>
      </c>
      <c r="E17" s="11" t="s">
        <v>5</v>
      </c>
      <c r="F17" s="12" t="s">
        <v>6</v>
      </c>
      <c r="G17" s="80" t="s">
        <v>7</v>
      </c>
      <c r="H17" s="2"/>
    </row>
    <row r="18" spans="2:8" x14ac:dyDescent="0.2">
      <c r="B18" s="13"/>
      <c r="C18" s="14"/>
      <c r="D18" s="15"/>
      <c r="E18" s="15"/>
      <c r="F18" s="16"/>
      <c r="G18" s="81"/>
      <c r="H18" s="2"/>
    </row>
    <row r="19" spans="2:8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8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8" x14ac:dyDescent="0.2">
      <c r="B21" s="19"/>
      <c r="C21" s="20"/>
      <c r="D21" s="21"/>
      <c r="E21" s="21"/>
      <c r="F21" s="22"/>
      <c r="G21" s="82"/>
      <c r="H21" s="2"/>
    </row>
    <row r="22" spans="2:8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8" ht="16.5" thickTop="1" x14ac:dyDescent="0.2">
      <c r="B23" s="27"/>
      <c r="C23" s="28"/>
      <c r="D23" s="29"/>
      <c r="E23" s="28"/>
      <c r="F23" s="30"/>
      <c r="G23" s="84"/>
      <c r="H23" s="2"/>
    </row>
    <row r="24" spans="2:8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8" x14ac:dyDescent="0.2">
      <c r="B25" s="31"/>
      <c r="C25" s="32"/>
      <c r="D25" s="33"/>
      <c r="E25" s="34"/>
      <c r="F25" s="35"/>
      <c r="G25" s="85"/>
      <c r="H25" s="2"/>
    </row>
    <row r="26" spans="2:8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8" ht="21" customHeight="1" x14ac:dyDescent="0.2">
      <c r="B27" s="36"/>
      <c r="C27" s="37"/>
      <c r="D27" s="39"/>
      <c r="E27" s="40"/>
      <c r="F27" s="38"/>
      <c r="G27" s="81"/>
      <c r="H27" s="2"/>
    </row>
    <row r="28" spans="2:8" ht="21" customHeight="1" x14ac:dyDescent="0.2">
      <c r="B28" s="36" t="s">
        <v>19</v>
      </c>
      <c r="C28" s="37" t="s">
        <v>20</v>
      </c>
      <c r="D28" s="15" t="s">
        <v>21</v>
      </c>
      <c r="E28" s="18">
        <v>262000</v>
      </c>
      <c r="F28" s="38"/>
      <c r="G28" s="81">
        <f>+E28*F28</f>
        <v>0</v>
      </c>
      <c r="H28" s="2"/>
    </row>
    <row r="29" spans="2:8" ht="21" customHeight="1" x14ac:dyDescent="0.2">
      <c r="B29" s="41"/>
      <c r="C29" s="37"/>
      <c r="D29" s="15"/>
      <c r="E29" s="42"/>
      <c r="F29" s="16"/>
      <c r="G29" s="81"/>
      <c r="H29" s="2"/>
    </row>
    <row r="30" spans="2:8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8" x14ac:dyDescent="0.2">
      <c r="B31" s="44"/>
      <c r="C31" s="45"/>
      <c r="D31" s="46"/>
      <c r="E31" s="47"/>
      <c r="F31" s="48"/>
      <c r="G31" s="87"/>
      <c r="H31" s="2"/>
    </row>
    <row r="32" spans="2:8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200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400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16.5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3307086614173229" right="0.23622047244094491" top="0.51181102362204722" bottom="0.82677165354330717" header="0.35433070866141736" footer="0.51181102362204722"/>
  <pageSetup scale="63" orientation="portrait" useFirstPageNumber="1" r:id="rId1"/>
  <headerFooter>
    <oddFooter>&amp;C&amp;"Georgia,Regular"&amp;14&amp;P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63"/>
  <sheetViews>
    <sheetView showGridLines="0" view="pageBreakPreview" topLeftCell="B1" zoomScaleNormal="100" zoomScaleSheetLayoutView="100" workbookViewId="0">
      <selection activeCell="C21" sqref="C2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10.285156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39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35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7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67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9" x14ac:dyDescent="0.2">
      <c r="B17" s="7" t="s">
        <v>1</v>
      </c>
      <c r="C17" s="8"/>
      <c r="D17" s="8"/>
      <c r="E17" s="8"/>
      <c r="F17" s="8"/>
      <c r="G17" s="79"/>
      <c r="H17" s="2"/>
    </row>
    <row r="18" spans="2:9" x14ac:dyDescent="0.2">
      <c r="B18" s="9" t="s">
        <v>2</v>
      </c>
      <c r="C18" s="10" t="s">
        <v>3</v>
      </c>
      <c r="D18" s="11" t="s">
        <v>4</v>
      </c>
      <c r="E18" s="11" t="s">
        <v>5</v>
      </c>
      <c r="F18" s="12" t="s">
        <v>6</v>
      </c>
      <c r="G18" s="80" t="s">
        <v>7</v>
      </c>
      <c r="H18" s="2"/>
    </row>
    <row r="19" spans="2:9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9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9" x14ac:dyDescent="0.2">
      <c r="B21" s="19"/>
      <c r="C21" s="20"/>
      <c r="D21" s="21"/>
      <c r="E21" s="21"/>
      <c r="F21" s="22"/>
      <c r="G21" s="82"/>
      <c r="H21" s="2"/>
    </row>
    <row r="22" spans="2:9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9" ht="16.5" thickTop="1" x14ac:dyDescent="0.2">
      <c r="B23" s="27"/>
      <c r="C23" s="28"/>
      <c r="D23" s="29"/>
      <c r="E23" s="28"/>
      <c r="F23" s="30"/>
      <c r="G23" s="84"/>
      <c r="H23" s="2"/>
    </row>
    <row r="24" spans="2:9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9" x14ac:dyDescent="0.2">
      <c r="B25" s="31"/>
      <c r="C25" s="32"/>
      <c r="D25" s="33"/>
      <c r="E25" s="34"/>
      <c r="F25" s="35"/>
      <c r="G25" s="85"/>
      <c r="H25" s="2"/>
    </row>
    <row r="26" spans="2:9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9" ht="21" customHeight="1" x14ac:dyDescent="0.2">
      <c r="B27" s="36"/>
      <c r="C27" s="37"/>
      <c r="D27" s="39"/>
      <c r="E27" s="40"/>
      <c r="F27" s="38"/>
      <c r="G27" s="81"/>
      <c r="H27" s="2"/>
    </row>
    <row r="28" spans="2:9" ht="21" customHeight="1" x14ac:dyDescent="0.2">
      <c r="B28" s="36" t="s">
        <v>19</v>
      </c>
      <c r="C28" s="37" t="s">
        <v>20</v>
      </c>
      <c r="D28" s="15" t="s">
        <v>21</v>
      </c>
      <c r="E28" s="18">
        <v>240000</v>
      </c>
      <c r="F28" s="38"/>
      <c r="G28" s="81">
        <f>+E28*F28</f>
        <v>0</v>
      </c>
      <c r="H28" s="2"/>
      <c r="I28" s="100"/>
    </row>
    <row r="29" spans="2:9" ht="21" customHeight="1" x14ac:dyDescent="0.2">
      <c r="B29" s="41"/>
      <c r="C29" s="37"/>
      <c r="D29" s="15"/>
      <c r="E29" s="42"/>
      <c r="F29" s="16"/>
      <c r="G29" s="81"/>
      <c r="H29" s="2"/>
    </row>
    <row r="30" spans="2:9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9" x14ac:dyDescent="0.2">
      <c r="B31" s="44"/>
      <c r="C31" s="45"/>
      <c r="D31" s="46"/>
      <c r="E31" s="47"/>
      <c r="F31" s="48"/>
      <c r="G31" s="87"/>
      <c r="H31" s="2"/>
    </row>
    <row r="32" spans="2:9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250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250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16.5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34:G34"/>
    <mergeCell ref="B1:G1"/>
    <mergeCell ref="B3:G3"/>
    <mergeCell ref="B4:G4"/>
    <mergeCell ref="B8:G8"/>
    <mergeCell ref="B24:G24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E3CC2-AB5A-496E-8306-AD03739FAC58}">
  <dimension ref="B1:I63"/>
  <sheetViews>
    <sheetView showGridLines="0" view="pageBreakPreview" topLeftCell="B1" zoomScaleNormal="100" zoomScaleSheetLayoutView="100" workbookViewId="0">
      <selection activeCell="B8" sqref="B8:G18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10.28515625" style="1" bestFit="1" customWidth="1"/>
    <col min="10" max="16384" width="9.140625" style="1"/>
  </cols>
  <sheetData>
    <row r="1" spans="2:9" ht="20.25" x14ac:dyDescent="0.2">
      <c r="B1" s="113" t="s">
        <v>0</v>
      </c>
      <c r="C1" s="113"/>
      <c r="D1" s="113"/>
      <c r="E1" s="113"/>
      <c r="F1" s="113"/>
      <c r="G1" s="113"/>
    </row>
    <row r="3" spans="2:9" ht="34.5" customHeight="1" x14ac:dyDescent="0.2">
      <c r="B3" s="119" t="s">
        <v>52</v>
      </c>
      <c r="C3" s="119"/>
      <c r="D3" s="119"/>
      <c r="E3" s="119"/>
      <c r="F3" s="119"/>
      <c r="G3" s="119"/>
      <c r="H3" s="2"/>
    </row>
    <row r="4" spans="2:9" ht="45" customHeight="1" x14ac:dyDescent="0.2">
      <c r="B4" s="120" t="s">
        <v>51</v>
      </c>
      <c r="C4" s="120"/>
      <c r="D4" s="120"/>
      <c r="E4" s="120"/>
      <c r="F4" s="120"/>
      <c r="G4" s="120"/>
      <c r="H4" s="3"/>
    </row>
    <row r="5" spans="2:9" x14ac:dyDescent="0.2">
      <c r="B5" s="2"/>
      <c r="C5" s="2"/>
      <c r="D5" s="4"/>
      <c r="E5" s="2"/>
      <c r="F5" s="5"/>
      <c r="G5" s="77"/>
      <c r="H5" s="2"/>
      <c r="I5" s="1">
        <f>27.1+2.9</f>
        <v>30</v>
      </c>
    </row>
    <row r="6" spans="2:9" x14ac:dyDescent="0.2">
      <c r="B6" s="6" t="s">
        <v>50</v>
      </c>
      <c r="C6" s="2"/>
      <c r="D6" s="4"/>
      <c r="E6" s="2"/>
      <c r="F6" s="5"/>
      <c r="G6" s="78"/>
      <c r="H6" s="2"/>
      <c r="I6" s="1">
        <f>+I5*20</f>
        <v>600</v>
      </c>
    </row>
    <row r="7" spans="2:9" ht="16.5" thickBot="1" x14ac:dyDescent="0.25">
      <c r="B7" s="2"/>
      <c r="C7" s="2"/>
      <c r="D7" s="4"/>
      <c r="E7" s="2"/>
      <c r="F7" s="5"/>
      <c r="G7" s="78"/>
      <c r="H7" s="2"/>
    </row>
    <row r="8" spans="2:9" ht="16.5" thickBot="1" x14ac:dyDescent="0.25">
      <c r="B8" s="121" t="s">
        <v>67</v>
      </c>
      <c r="C8" s="122"/>
      <c r="D8" s="122"/>
      <c r="E8" s="122"/>
      <c r="F8" s="122"/>
      <c r="G8" s="123"/>
      <c r="H8" s="2"/>
      <c r="I8" s="1">
        <f>30000*15</f>
        <v>450000</v>
      </c>
    </row>
    <row r="9" spans="2:9" x14ac:dyDescent="0.2">
      <c r="B9" s="7"/>
      <c r="C9" s="8"/>
      <c r="D9" s="8"/>
      <c r="E9" s="8"/>
      <c r="F9" s="8"/>
      <c r="G9" s="79"/>
      <c r="H9" s="2"/>
    </row>
    <row r="10" spans="2:9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9" x14ac:dyDescent="0.2">
      <c r="B11" s="13"/>
      <c r="C11" s="14"/>
      <c r="D11" s="15"/>
      <c r="E11" s="15"/>
      <c r="F11" s="16"/>
      <c r="G11" s="81"/>
      <c r="H11" s="2"/>
    </row>
    <row r="12" spans="2:9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9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9" x14ac:dyDescent="0.2">
      <c r="B14" s="19"/>
      <c r="C14" s="20"/>
      <c r="D14" s="21"/>
      <c r="E14" s="21"/>
      <c r="F14" s="22"/>
      <c r="G14" s="82"/>
      <c r="H14" s="2"/>
    </row>
    <row r="15" spans="2:9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9" ht="16.5" thickTop="1" x14ac:dyDescent="0.2">
      <c r="B16" s="7"/>
      <c r="C16" s="8"/>
      <c r="D16" s="8"/>
      <c r="E16" s="8"/>
      <c r="F16" s="8"/>
      <c r="G16" s="79"/>
      <c r="H16" s="2"/>
    </row>
    <row r="17" spans="2:9" x14ac:dyDescent="0.2">
      <c r="B17" s="7" t="s">
        <v>1</v>
      </c>
      <c r="C17" s="8"/>
      <c r="D17" s="8"/>
      <c r="E17" s="8"/>
      <c r="F17" s="8"/>
      <c r="G17" s="79"/>
      <c r="H17" s="2"/>
    </row>
    <row r="18" spans="2:9" x14ac:dyDescent="0.2">
      <c r="B18" s="9" t="s">
        <v>2</v>
      </c>
      <c r="C18" s="10" t="s">
        <v>3</v>
      </c>
      <c r="D18" s="11" t="s">
        <v>4</v>
      </c>
      <c r="E18" s="11" t="s">
        <v>5</v>
      </c>
      <c r="F18" s="12" t="s">
        <v>6</v>
      </c>
      <c r="G18" s="80" t="s">
        <v>7</v>
      </c>
      <c r="H18" s="2"/>
    </row>
    <row r="19" spans="2:9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9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9" x14ac:dyDescent="0.2">
      <c r="B21" s="19"/>
      <c r="C21" s="20"/>
      <c r="D21" s="21"/>
      <c r="E21" s="21"/>
      <c r="F21" s="22"/>
      <c r="G21" s="82"/>
      <c r="H21" s="2"/>
    </row>
    <row r="22" spans="2:9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9" ht="16.5" thickTop="1" x14ac:dyDescent="0.2">
      <c r="B23" s="27"/>
      <c r="C23" s="28"/>
      <c r="D23" s="29"/>
      <c r="E23" s="28"/>
      <c r="F23" s="30"/>
      <c r="G23" s="84"/>
      <c r="H23" s="2"/>
    </row>
    <row r="24" spans="2:9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9" x14ac:dyDescent="0.2">
      <c r="B25" s="31"/>
      <c r="C25" s="32"/>
      <c r="D25" s="33"/>
      <c r="E25" s="34"/>
      <c r="F25" s="35"/>
      <c r="G25" s="85"/>
      <c r="H25" s="2"/>
    </row>
    <row r="26" spans="2:9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9" ht="21" customHeight="1" x14ac:dyDescent="0.2">
      <c r="B27" s="36"/>
      <c r="C27" s="37"/>
      <c r="D27" s="39"/>
      <c r="E27" s="40"/>
      <c r="F27" s="38"/>
      <c r="G27" s="81"/>
      <c r="H27" s="2"/>
    </row>
    <row r="28" spans="2:9" ht="21" customHeight="1" x14ac:dyDescent="0.2">
      <c r="B28" s="36" t="s">
        <v>19</v>
      </c>
      <c r="C28" s="37" t="s">
        <v>20</v>
      </c>
      <c r="D28" s="15" t="s">
        <v>21</v>
      </c>
      <c r="E28" s="18">
        <v>250000</v>
      </c>
      <c r="F28" s="38"/>
      <c r="G28" s="81">
        <f>+E28*F28</f>
        <v>0</v>
      </c>
      <c r="H28" s="2"/>
      <c r="I28" s="100"/>
    </row>
    <row r="29" spans="2:9" ht="21" customHeight="1" x14ac:dyDescent="0.2">
      <c r="B29" s="41"/>
      <c r="C29" s="37"/>
      <c r="D29" s="15"/>
      <c r="E29" s="42"/>
      <c r="F29" s="16"/>
      <c r="G29" s="81"/>
      <c r="H29" s="2"/>
    </row>
    <row r="30" spans="2:9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9" x14ac:dyDescent="0.2">
      <c r="B31" s="44"/>
      <c r="C31" s="45"/>
      <c r="D31" s="46"/>
      <c r="E31" s="47"/>
      <c r="F31" s="48"/>
      <c r="G31" s="87"/>
      <c r="H31" s="2"/>
    </row>
    <row r="32" spans="2:9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250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250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16.5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FA2E4-D850-4D05-8AFD-C0544061B779}">
  <dimension ref="B1:I63"/>
  <sheetViews>
    <sheetView showGridLines="0" view="pageBreakPreview" zoomScaleNormal="100" zoomScaleSheetLayoutView="100" workbookViewId="0">
      <selection activeCell="E13" sqref="E13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10.28515625" style="1" bestFit="1" customWidth="1"/>
    <col min="10" max="16384" width="9.140625" style="1"/>
  </cols>
  <sheetData>
    <row r="1" spans="2:9" ht="20.25" x14ac:dyDescent="0.2">
      <c r="B1" s="113" t="s">
        <v>0</v>
      </c>
      <c r="C1" s="113"/>
      <c r="D1" s="113"/>
      <c r="E1" s="113"/>
      <c r="F1" s="113"/>
      <c r="G1" s="113"/>
    </row>
    <row r="3" spans="2:9" ht="34.5" customHeight="1" x14ac:dyDescent="0.2">
      <c r="B3" s="119" t="s">
        <v>54</v>
      </c>
      <c r="C3" s="119"/>
      <c r="D3" s="119"/>
      <c r="E3" s="119"/>
      <c r="F3" s="119"/>
      <c r="G3" s="119"/>
      <c r="H3" s="2"/>
    </row>
    <row r="4" spans="2:9" ht="45" customHeight="1" x14ac:dyDescent="0.2">
      <c r="B4" s="120" t="s">
        <v>53</v>
      </c>
      <c r="C4" s="120"/>
      <c r="D4" s="120"/>
      <c r="E4" s="120"/>
      <c r="F4" s="120"/>
      <c r="G4" s="120"/>
      <c r="H4" s="3"/>
    </row>
    <row r="5" spans="2:9" x14ac:dyDescent="0.2">
      <c r="B5" s="2"/>
      <c r="C5" s="2"/>
      <c r="D5" s="4"/>
      <c r="E5" s="2"/>
      <c r="F5" s="5"/>
      <c r="G5" s="77"/>
      <c r="H5" s="2"/>
      <c r="I5" s="1">
        <f>27.1+2.9</f>
        <v>30</v>
      </c>
    </row>
    <row r="6" spans="2:9" x14ac:dyDescent="0.2">
      <c r="B6" s="6" t="s">
        <v>50</v>
      </c>
      <c r="C6" s="2"/>
      <c r="D6" s="4"/>
      <c r="E6" s="2"/>
      <c r="F6" s="5"/>
      <c r="G6" s="78"/>
      <c r="H6" s="2"/>
      <c r="I6" s="1">
        <f>+I5*20</f>
        <v>600</v>
      </c>
    </row>
    <row r="7" spans="2:9" ht="16.5" thickBot="1" x14ac:dyDescent="0.25">
      <c r="B7" s="2"/>
      <c r="C7" s="2"/>
      <c r="D7" s="4"/>
      <c r="E7" s="2"/>
      <c r="F7" s="5"/>
      <c r="G7" s="78"/>
      <c r="H7" s="2"/>
    </row>
    <row r="8" spans="2:9" ht="16.5" thickBot="1" x14ac:dyDescent="0.25">
      <c r="B8" s="121" t="s">
        <v>67</v>
      </c>
      <c r="C8" s="122"/>
      <c r="D8" s="122"/>
      <c r="E8" s="122"/>
      <c r="F8" s="122"/>
      <c r="G8" s="123"/>
      <c r="H8" s="2"/>
      <c r="I8" s="1">
        <f>30000*15</f>
        <v>450000</v>
      </c>
    </row>
    <row r="9" spans="2:9" x14ac:dyDescent="0.2">
      <c r="B9" s="7"/>
      <c r="C9" s="8"/>
      <c r="D9" s="8"/>
      <c r="E9" s="8"/>
      <c r="F9" s="8"/>
      <c r="G9" s="79"/>
      <c r="H9" s="2"/>
    </row>
    <row r="10" spans="2:9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9" x14ac:dyDescent="0.2">
      <c r="B11" s="13"/>
      <c r="C11" s="14"/>
      <c r="D11" s="15"/>
      <c r="E11" s="15"/>
      <c r="F11" s="16"/>
      <c r="G11" s="81"/>
      <c r="H11" s="2"/>
    </row>
    <row r="12" spans="2:9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9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9" x14ac:dyDescent="0.2">
      <c r="B14" s="19"/>
      <c r="C14" s="20"/>
      <c r="D14" s="21"/>
      <c r="E14" s="21"/>
      <c r="F14" s="22"/>
      <c r="G14" s="82"/>
      <c r="H14" s="2"/>
    </row>
    <row r="15" spans="2:9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9" ht="16.5" thickTop="1" x14ac:dyDescent="0.2">
      <c r="B16" s="7"/>
      <c r="C16" s="8"/>
      <c r="D16" s="8"/>
      <c r="E16" s="8"/>
      <c r="F16" s="8"/>
      <c r="G16" s="79"/>
      <c r="H16" s="2"/>
    </row>
    <row r="17" spans="2:9" x14ac:dyDescent="0.2">
      <c r="B17" s="7" t="s">
        <v>1</v>
      </c>
      <c r="C17" s="8"/>
      <c r="D17" s="8"/>
      <c r="E17" s="8"/>
      <c r="F17" s="8"/>
      <c r="G17" s="79"/>
      <c r="H17" s="2"/>
    </row>
    <row r="18" spans="2:9" x14ac:dyDescent="0.2">
      <c r="B18" s="9" t="s">
        <v>2</v>
      </c>
      <c r="C18" s="10" t="s">
        <v>3</v>
      </c>
      <c r="D18" s="11" t="s">
        <v>4</v>
      </c>
      <c r="E18" s="11" t="s">
        <v>5</v>
      </c>
      <c r="F18" s="12" t="s">
        <v>6</v>
      </c>
      <c r="G18" s="80" t="s">
        <v>7</v>
      </c>
      <c r="H18" s="2"/>
    </row>
    <row r="19" spans="2:9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9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9" x14ac:dyDescent="0.2">
      <c r="B21" s="19"/>
      <c r="C21" s="20"/>
      <c r="D21" s="21"/>
      <c r="E21" s="21"/>
      <c r="F21" s="22"/>
      <c r="G21" s="82"/>
      <c r="H21" s="2"/>
    </row>
    <row r="22" spans="2:9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9" ht="16.5" thickTop="1" x14ac:dyDescent="0.2">
      <c r="B23" s="27"/>
      <c r="C23" s="28"/>
      <c r="D23" s="29"/>
      <c r="E23" s="28"/>
      <c r="F23" s="30"/>
      <c r="G23" s="84"/>
      <c r="H23" s="2"/>
    </row>
    <row r="24" spans="2:9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9" x14ac:dyDescent="0.2">
      <c r="B25" s="31"/>
      <c r="C25" s="32"/>
      <c r="D25" s="33"/>
      <c r="E25" s="34"/>
      <c r="F25" s="35"/>
      <c r="G25" s="85"/>
      <c r="H25" s="2"/>
    </row>
    <row r="26" spans="2:9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9" ht="21" customHeight="1" x14ac:dyDescent="0.2">
      <c r="B27" s="36"/>
      <c r="C27" s="37"/>
      <c r="D27" s="39"/>
      <c r="E27" s="40"/>
      <c r="F27" s="38"/>
      <c r="G27" s="81"/>
      <c r="H27" s="2"/>
    </row>
    <row r="28" spans="2:9" ht="21" customHeight="1" x14ac:dyDescent="0.2">
      <c r="B28" s="36" t="s">
        <v>19</v>
      </c>
      <c r="C28" s="37" t="s">
        <v>20</v>
      </c>
      <c r="D28" s="15" t="s">
        <v>21</v>
      </c>
      <c r="E28" s="18">
        <v>240000</v>
      </c>
      <c r="F28" s="38"/>
      <c r="G28" s="81">
        <f>+E28*F28</f>
        <v>0</v>
      </c>
      <c r="H28" s="2"/>
      <c r="I28" s="100"/>
    </row>
    <row r="29" spans="2:9" ht="21" customHeight="1" x14ac:dyDescent="0.2">
      <c r="B29" s="41"/>
      <c r="C29" s="37"/>
      <c r="D29" s="15"/>
      <c r="E29" s="42"/>
      <c r="F29" s="16"/>
      <c r="G29" s="81"/>
      <c r="H29" s="2"/>
    </row>
    <row r="30" spans="2:9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9" x14ac:dyDescent="0.2">
      <c r="B31" s="44"/>
      <c r="C31" s="45"/>
      <c r="D31" s="46"/>
      <c r="E31" s="47"/>
      <c r="F31" s="48"/>
      <c r="G31" s="87"/>
      <c r="H31" s="2"/>
    </row>
    <row r="32" spans="2:9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500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500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8.4499999999999993" customHeight="1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2A192-3F57-4A16-B91A-4BAF4FF557DD}">
  <dimension ref="B1:I63"/>
  <sheetViews>
    <sheetView showGridLines="0" view="pageBreakPreview" topLeftCell="B19" zoomScaleNormal="100" zoomScaleSheetLayoutView="100" workbookViewId="0">
      <selection activeCell="E29" sqref="E29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10.285156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56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55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7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67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9" x14ac:dyDescent="0.2">
      <c r="B17" s="7" t="s">
        <v>1</v>
      </c>
      <c r="C17" s="8"/>
      <c r="D17" s="8"/>
      <c r="E17" s="8"/>
      <c r="F17" s="8"/>
      <c r="G17" s="79"/>
      <c r="H17" s="2"/>
    </row>
    <row r="18" spans="2:9" x14ac:dyDescent="0.2">
      <c r="B18" s="9" t="s">
        <v>2</v>
      </c>
      <c r="C18" s="10" t="s">
        <v>3</v>
      </c>
      <c r="D18" s="11" t="s">
        <v>4</v>
      </c>
      <c r="E18" s="11" t="s">
        <v>5</v>
      </c>
      <c r="F18" s="12" t="s">
        <v>6</v>
      </c>
      <c r="G18" s="80" t="s">
        <v>7</v>
      </c>
      <c r="H18" s="2"/>
    </row>
    <row r="19" spans="2:9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9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9" x14ac:dyDescent="0.2">
      <c r="B21" s="19"/>
      <c r="C21" s="20"/>
      <c r="D21" s="21"/>
      <c r="E21" s="21"/>
      <c r="F21" s="22"/>
      <c r="G21" s="82"/>
      <c r="H21" s="2"/>
    </row>
    <row r="22" spans="2:9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9" ht="16.5" thickTop="1" x14ac:dyDescent="0.2">
      <c r="B23" s="27"/>
      <c r="C23" s="28"/>
      <c r="D23" s="29"/>
      <c r="E23" s="28"/>
      <c r="F23" s="30"/>
      <c r="G23" s="84"/>
      <c r="H23" s="2"/>
    </row>
    <row r="24" spans="2:9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9" x14ac:dyDescent="0.2">
      <c r="B25" s="31"/>
      <c r="C25" s="32"/>
      <c r="D25" s="33"/>
      <c r="E25" s="34"/>
      <c r="F25" s="35"/>
      <c r="G25" s="85"/>
      <c r="H25" s="2"/>
    </row>
    <row r="26" spans="2:9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9" ht="21" customHeight="1" x14ac:dyDescent="0.2">
      <c r="B27" s="36"/>
      <c r="C27" s="37"/>
      <c r="D27" s="39"/>
      <c r="E27" s="40"/>
      <c r="F27" s="38"/>
      <c r="G27" s="81"/>
      <c r="H27" s="2"/>
    </row>
    <row r="28" spans="2:9" ht="21" customHeight="1" x14ac:dyDescent="0.2">
      <c r="B28" s="36" t="s">
        <v>19</v>
      </c>
      <c r="C28" s="37" t="s">
        <v>20</v>
      </c>
      <c r="D28" s="15" t="s">
        <v>21</v>
      </c>
      <c r="E28" s="18">
        <f>0.7*280000</f>
        <v>196000</v>
      </c>
      <c r="F28" s="38"/>
      <c r="G28" s="81">
        <f>+E28*F28</f>
        <v>0</v>
      </c>
      <c r="H28" s="2"/>
      <c r="I28" s="100"/>
    </row>
    <row r="29" spans="2:9" ht="21" customHeight="1" x14ac:dyDescent="0.2">
      <c r="B29" s="41"/>
      <c r="C29" s="37"/>
      <c r="D29" s="15"/>
      <c r="E29" s="42"/>
      <c r="F29" s="16"/>
      <c r="G29" s="81"/>
      <c r="H29" s="2"/>
    </row>
    <row r="30" spans="2:9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9" x14ac:dyDescent="0.2">
      <c r="B31" s="44"/>
      <c r="C31" s="45"/>
      <c r="D31" s="46"/>
      <c r="E31" s="47"/>
      <c r="F31" s="48"/>
      <c r="G31" s="87"/>
      <c r="H31" s="2"/>
    </row>
    <row r="32" spans="2:9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200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200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8.4499999999999993" customHeight="1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5945-5471-4CB9-B884-C8E4E157DF14}">
  <dimension ref="B1:I63"/>
  <sheetViews>
    <sheetView showGridLines="0" view="pageBreakPreview" topLeftCell="B16" zoomScaleNormal="100" zoomScaleSheetLayoutView="100" workbookViewId="0">
      <selection activeCell="E29" sqref="E29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10.285156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57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58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7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67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9" x14ac:dyDescent="0.2">
      <c r="B17" s="7" t="s">
        <v>1</v>
      </c>
      <c r="C17" s="8"/>
      <c r="D17" s="8"/>
      <c r="E17" s="8"/>
      <c r="F17" s="8"/>
      <c r="G17" s="79"/>
      <c r="H17" s="2"/>
    </row>
    <row r="18" spans="2:9" x14ac:dyDescent="0.2">
      <c r="B18" s="9" t="s">
        <v>2</v>
      </c>
      <c r="C18" s="10" t="s">
        <v>3</v>
      </c>
      <c r="D18" s="11" t="s">
        <v>4</v>
      </c>
      <c r="E18" s="11" t="s">
        <v>5</v>
      </c>
      <c r="F18" s="12" t="s">
        <v>6</v>
      </c>
      <c r="G18" s="80" t="s">
        <v>7</v>
      </c>
      <c r="H18" s="2"/>
    </row>
    <row r="19" spans="2:9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9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9" x14ac:dyDescent="0.2">
      <c r="B21" s="19"/>
      <c r="C21" s="20"/>
      <c r="D21" s="21"/>
      <c r="E21" s="21"/>
      <c r="F21" s="22"/>
      <c r="G21" s="82"/>
      <c r="H21" s="2"/>
    </row>
    <row r="22" spans="2:9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9" ht="16.5" thickTop="1" x14ac:dyDescent="0.2">
      <c r="B23" s="27"/>
      <c r="C23" s="28"/>
      <c r="D23" s="29"/>
      <c r="E23" s="28"/>
      <c r="F23" s="30"/>
      <c r="G23" s="84"/>
      <c r="H23" s="2"/>
    </row>
    <row r="24" spans="2:9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9" x14ac:dyDescent="0.2">
      <c r="B25" s="31"/>
      <c r="C25" s="32"/>
      <c r="D25" s="33"/>
      <c r="E25" s="34"/>
      <c r="F25" s="35"/>
      <c r="G25" s="85"/>
      <c r="H25" s="2"/>
    </row>
    <row r="26" spans="2:9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9" ht="21" customHeight="1" x14ac:dyDescent="0.2">
      <c r="B27" s="36"/>
      <c r="C27" s="37"/>
      <c r="D27" s="39"/>
      <c r="E27" s="40"/>
      <c r="F27" s="38"/>
      <c r="G27" s="81"/>
      <c r="H27" s="2"/>
    </row>
    <row r="28" spans="2:9" ht="21" customHeight="1" x14ac:dyDescent="0.2">
      <c r="B28" s="36" t="s">
        <v>19</v>
      </c>
      <c r="C28" s="37" t="s">
        <v>20</v>
      </c>
      <c r="D28" s="15" t="s">
        <v>21</v>
      </c>
      <c r="E28" s="18">
        <f>0.7*310000</f>
        <v>217000</v>
      </c>
      <c r="F28" s="38"/>
      <c r="G28" s="81">
        <f>+E28*F28</f>
        <v>0</v>
      </c>
      <c r="H28" s="2"/>
      <c r="I28" s="100"/>
    </row>
    <row r="29" spans="2:9" ht="21" customHeight="1" x14ac:dyDescent="0.2">
      <c r="B29" s="41"/>
      <c r="C29" s="37"/>
      <c r="D29" s="15"/>
      <c r="E29" s="42"/>
      <c r="F29" s="16"/>
      <c r="G29" s="81"/>
      <c r="H29" s="2"/>
    </row>
    <row r="30" spans="2:9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9" x14ac:dyDescent="0.2">
      <c r="B31" s="44"/>
      <c r="C31" s="45"/>
      <c r="D31" s="46"/>
      <c r="E31" s="47"/>
      <c r="F31" s="48"/>
      <c r="G31" s="87"/>
      <c r="H31" s="2"/>
    </row>
    <row r="32" spans="2:9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200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200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8.4499999999999993" customHeight="1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2FCC4-0C35-4767-989C-09B8182408DA}">
  <dimension ref="B1:I63"/>
  <sheetViews>
    <sheetView showGridLines="0" view="pageBreakPreview" topLeftCell="A10" zoomScale="120" zoomScaleNormal="100" zoomScaleSheetLayoutView="120" workbookViewId="0">
      <selection activeCell="E28" sqref="E28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10.285156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60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59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7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67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9" x14ac:dyDescent="0.2">
      <c r="B17" s="7" t="s">
        <v>1</v>
      </c>
      <c r="C17" s="8"/>
      <c r="D17" s="8"/>
      <c r="E17" s="8"/>
      <c r="F17" s="8"/>
      <c r="G17" s="79"/>
      <c r="H17" s="2"/>
    </row>
    <row r="18" spans="2:9" x14ac:dyDescent="0.2">
      <c r="B18" s="9" t="s">
        <v>2</v>
      </c>
      <c r="C18" s="10" t="s">
        <v>3</v>
      </c>
      <c r="D18" s="11" t="s">
        <v>4</v>
      </c>
      <c r="E18" s="11" t="s">
        <v>5</v>
      </c>
      <c r="F18" s="12" t="s">
        <v>6</v>
      </c>
      <c r="G18" s="80" t="s">
        <v>7</v>
      </c>
      <c r="H18" s="2"/>
    </row>
    <row r="19" spans="2:9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9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9" x14ac:dyDescent="0.2">
      <c r="B21" s="19"/>
      <c r="C21" s="20"/>
      <c r="D21" s="21"/>
      <c r="E21" s="21"/>
      <c r="F21" s="22"/>
      <c r="G21" s="82"/>
      <c r="H21" s="2"/>
    </row>
    <row r="22" spans="2:9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9" ht="16.5" thickTop="1" x14ac:dyDescent="0.2">
      <c r="B23" s="27"/>
      <c r="C23" s="28"/>
      <c r="D23" s="29"/>
      <c r="E23" s="28"/>
      <c r="F23" s="30"/>
      <c r="G23" s="84"/>
      <c r="H23" s="2"/>
    </row>
    <row r="24" spans="2:9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9" x14ac:dyDescent="0.2">
      <c r="B25" s="31"/>
      <c r="C25" s="32"/>
      <c r="D25" s="33"/>
      <c r="E25" s="34"/>
      <c r="F25" s="35"/>
      <c r="G25" s="85"/>
      <c r="H25" s="2"/>
    </row>
    <row r="26" spans="2:9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9" ht="21" customHeight="1" x14ac:dyDescent="0.2">
      <c r="B27" s="36"/>
      <c r="C27" s="37"/>
      <c r="D27" s="39"/>
      <c r="E27" s="40"/>
      <c r="F27" s="38"/>
      <c r="G27" s="81"/>
      <c r="H27" s="2"/>
    </row>
    <row r="28" spans="2:9" ht="21" customHeight="1" x14ac:dyDescent="0.2">
      <c r="B28" s="36" t="s">
        <v>19</v>
      </c>
      <c r="C28" s="37" t="s">
        <v>20</v>
      </c>
      <c r="D28" s="15" t="s">
        <v>21</v>
      </c>
      <c r="E28" s="18">
        <f>0.7*280000</f>
        <v>196000</v>
      </c>
      <c r="F28" s="38"/>
      <c r="G28" s="81">
        <f>+E28*F28</f>
        <v>0</v>
      </c>
      <c r="H28" s="2"/>
      <c r="I28" s="100"/>
    </row>
    <row r="29" spans="2:9" ht="21" customHeight="1" x14ac:dyDescent="0.2">
      <c r="B29" s="41"/>
      <c r="C29" s="37"/>
      <c r="D29" s="15"/>
      <c r="E29" s="42"/>
      <c r="F29" s="16"/>
      <c r="G29" s="81"/>
      <c r="H29" s="2"/>
    </row>
    <row r="30" spans="2:9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9" x14ac:dyDescent="0.2">
      <c r="B31" s="44"/>
      <c r="C31" s="45"/>
      <c r="D31" s="46"/>
      <c r="E31" s="47"/>
      <c r="F31" s="48"/>
      <c r="G31" s="87"/>
      <c r="H31" s="2"/>
    </row>
    <row r="32" spans="2:9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200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200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8.4499999999999993" customHeight="1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FA09F-8A88-49D3-91DE-1B25B6FD1BA9}">
  <dimension ref="B1:I63"/>
  <sheetViews>
    <sheetView showGridLines="0" view="pageBreakPreview" topLeftCell="B4" zoomScaleNormal="100" zoomScaleSheetLayoutView="100" workbookViewId="0">
      <selection activeCell="E28" sqref="E28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10.285156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61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62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7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67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9" x14ac:dyDescent="0.2">
      <c r="B17" s="7" t="s">
        <v>1</v>
      </c>
      <c r="C17" s="8"/>
      <c r="D17" s="8"/>
      <c r="E17" s="8"/>
      <c r="F17" s="8"/>
      <c r="G17" s="79"/>
      <c r="H17" s="2"/>
    </row>
    <row r="18" spans="2:9" x14ac:dyDescent="0.2">
      <c r="B18" s="9" t="s">
        <v>2</v>
      </c>
      <c r="C18" s="10" t="s">
        <v>3</v>
      </c>
      <c r="D18" s="11" t="s">
        <v>4</v>
      </c>
      <c r="E18" s="11" t="s">
        <v>5</v>
      </c>
      <c r="F18" s="12" t="s">
        <v>6</v>
      </c>
      <c r="G18" s="80" t="s">
        <v>7</v>
      </c>
      <c r="H18" s="2"/>
    </row>
    <row r="19" spans="2:9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9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9" x14ac:dyDescent="0.2">
      <c r="B21" s="19"/>
      <c r="C21" s="20"/>
      <c r="D21" s="21"/>
      <c r="E21" s="21"/>
      <c r="F21" s="22"/>
      <c r="G21" s="82"/>
      <c r="H21" s="2"/>
    </row>
    <row r="22" spans="2:9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9" ht="16.5" thickTop="1" x14ac:dyDescent="0.2">
      <c r="B23" s="27"/>
      <c r="C23" s="28"/>
      <c r="D23" s="29"/>
      <c r="E23" s="28"/>
      <c r="F23" s="30"/>
      <c r="G23" s="84"/>
      <c r="H23" s="2"/>
    </row>
    <row r="24" spans="2:9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9" x14ac:dyDescent="0.2">
      <c r="B25" s="31"/>
      <c r="C25" s="32"/>
      <c r="D25" s="33"/>
      <c r="E25" s="34"/>
      <c r="F25" s="35"/>
      <c r="G25" s="85"/>
      <c r="H25" s="2"/>
    </row>
    <row r="26" spans="2:9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9" ht="21" customHeight="1" x14ac:dyDescent="0.2">
      <c r="B27" s="36"/>
      <c r="C27" s="37"/>
      <c r="D27" s="39"/>
      <c r="E27" s="40"/>
      <c r="F27" s="38"/>
      <c r="G27" s="81"/>
      <c r="H27" s="2"/>
    </row>
    <row r="28" spans="2:9" ht="21" customHeight="1" x14ac:dyDescent="0.2">
      <c r="B28" s="36" t="s">
        <v>19</v>
      </c>
      <c r="C28" s="37" t="s">
        <v>20</v>
      </c>
      <c r="D28" s="15" t="s">
        <v>21</v>
      </c>
      <c r="E28" s="18">
        <v>490000</v>
      </c>
      <c r="F28" s="38"/>
      <c r="G28" s="81">
        <f>+E28*F28</f>
        <v>0</v>
      </c>
      <c r="H28" s="2"/>
      <c r="I28" s="100"/>
    </row>
    <row r="29" spans="2:9" ht="21" customHeight="1" x14ac:dyDescent="0.2">
      <c r="B29" s="41"/>
      <c r="C29" s="37"/>
      <c r="D29" s="15"/>
      <c r="E29" s="42"/>
      <c r="F29" s="16"/>
      <c r="G29" s="81"/>
      <c r="H29" s="2"/>
    </row>
    <row r="30" spans="2:9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9" x14ac:dyDescent="0.2">
      <c r="B31" s="44"/>
      <c r="C31" s="45"/>
      <c r="D31" s="46"/>
      <c r="E31" s="47"/>
      <c r="F31" s="48"/>
      <c r="G31" s="87"/>
      <c r="H31" s="2"/>
    </row>
    <row r="32" spans="2:9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500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500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8.4499999999999993" customHeight="1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65834-FF67-4D8B-9C09-17174EF8D5F6}">
  <dimension ref="B1:I64"/>
  <sheetViews>
    <sheetView showGridLines="0" view="pageBreakPreview" zoomScaleNormal="100" zoomScaleSheetLayoutView="100" workbookViewId="0">
      <selection activeCell="E29" sqref="E29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10.285156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63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64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7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67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9" x14ac:dyDescent="0.2">
      <c r="B17" s="7" t="s">
        <v>1</v>
      </c>
      <c r="C17" s="8"/>
      <c r="D17" s="8"/>
      <c r="E17" s="8"/>
      <c r="F17" s="8"/>
      <c r="G17" s="79"/>
      <c r="H17" s="2"/>
    </row>
    <row r="18" spans="2:9" x14ac:dyDescent="0.2">
      <c r="B18" s="9" t="s">
        <v>2</v>
      </c>
      <c r="C18" s="10" t="s">
        <v>3</v>
      </c>
      <c r="D18" s="11" t="s">
        <v>4</v>
      </c>
      <c r="E18" s="11" t="s">
        <v>5</v>
      </c>
      <c r="F18" s="12" t="s">
        <v>6</v>
      </c>
      <c r="G18" s="80" t="s">
        <v>7</v>
      </c>
      <c r="H18" s="2"/>
    </row>
    <row r="19" spans="2:9" x14ac:dyDescent="0.2">
      <c r="B19" s="13"/>
      <c r="C19" s="14"/>
      <c r="D19" s="15"/>
      <c r="E19" s="15"/>
      <c r="F19" s="16"/>
      <c r="G19" s="81"/>
      <c r="H19" s="2"/>
    </row>
    <row r="20" spans="2:9" ht="30" x14ac:dyDescent="0.2">
      <c r="B20" s="13">
        <v>15.03</v>
      </c>
      <c r="C20" s="17" t="s">
        <v>12</v>
      </c>
      <c r="D20" s="15"/>
      <c r="E20" s="15"/>
      <c r="F20" s="16"/>
      <c r="G20" s="81"/>
      <c r="H20" s="2" t="s">
        <v>13</v>
      </c>
    </row>
    <row r="21" spans="2:9" ht="21" customHeight="1" x14ac:dyDescent="0.2">
      <c r="B21" s="13"/>
      <c r="C21" s="14" t="s">
        <v>14</v>
      </c>
      <c r="D21" s="15" t="s">
        <v>15</v>
      </c>
      <c r="E21" s="18">
        <v>4</v>
      </c>
      <c r="F21" s="16"/>
      <c r="G21" s="81">
        <f>+E21*F21</f>
        <v>0</v>
      </c>
      <c r="H21" s="2"/>
    </row>
    <row r="22" spans="2:9" x14ac:dyDescent="0.2">
      <c r="B22" s="19"/>
      <c r="C22" s="20"/>
      <c r="D22" s="21"/>
      <c r="E22" s="21"/>
      <c r="F22" s="22"/>
      <c r="G22" s="82"/>
      <c r="H22" s="2"/>
    </row>
    <row r="23" spans="2:9" ht="16.5" thickBot="1" x14ac:dyDescent="0.25">
      <c r="B23" s="23" t="s">
        <v>11</v>
      </c>
      <c r="C23" s="24"/>
      <c r="D23" s="25"/>
      <c r="E23" s="24"/>
      <c r="F23" s="26"/>
      <c r="G23" s="83">
        <f>SUM(G21:G22)</f>
        <v>0</v>
      </c>
      <c r="H23" s="2"/>
    </row>
    <row r="24" spans="2:9" ht="16.5" thickTop="1" x14ac:dyDescent="0.2">
      <c r="B24" s="27"/>
      <c r="C24" s="28"/>
      <c r="D24" s="29"/>
      <c r="E24" s="28"/>
      <c r="F24" s="30"/>
      <c r="G24" s="84"/>
      <c r="H24" s="2"/>
    </row>
    <row r="25" spans="2:9" x14ac:dyDescent="0.2">
      <c r="B25" s="107" t="s">
        <v>16</v>
      </c>
      <c r="C25" s="108"/>
      <c r="D25" s="108"/>
      <c r="E25" s="108"/>
      <c r="F25" s="108"/>
      <c r="G25" s="109"/>
      <c r="H25" s="2"/>
    </row>
    <row r="26" spans="2:9" x14ac:dyDescent="0.2">
      <c r="B26" s="31"/>
      <c r="C26" s="32"/>
      <c r="D26" s="33"/>
      <c r="E26" s="34"/>
      <c r="F26" s="35"/>
      <c r="G26" s="85"/>
      <c r="H26" s="2"/>
    </row>
    <row r="27" spans="2:9" ht="21" customHeight="1" x14ac:dyDescent="0.2">
      <c r="B27" s="36" t="s">
        <v>17</v>
      </c>
      <c r="C27" s="37" t="s">
        <v>18</v>
      </c>
      <c r="D27" s="15" t="s">
        <v>15</v>
      </c>
      <c r="E27" s="18">
        <v>10</v>
      </c>
      <c r="F27" s="38"/>
      <c r="G27" s="81">
        <f>+E27*F27</f>
        <v>0</v>
      </c>
      <c r="H27" s="2"/>
    </row>
    <row r="28" spans="2:9" ht="21" customHeight="1" x14ac:dyDescent="0.2">
      <c r="B28" s="36"/>
      <c r="C28" s="37"/>
      <c r="D28" s="39"/>
      <c r="E28" s="40"/>
      <c r="F28" s="38"/>
      <c r="G28" s="81"/>
      <c r="H28" s="2"/>
    </row>
    <row r="29" spans="2:9" ht="21" customHeight="1" x14ac:dyDescent="0.2">
      <c r="B29" s="36" t="s">
        <v>19</v>
      </c>
      <c r="C29" s="37" t="s">
        <v>20</v>
      </c>
      <c r="D29" s="15" t="s">
        <v>21</v>
      </c>
      <c r="E29" s="18">
        <v>310000</v>
      </c>
      <c r="F29" s="38"/>
      <c r="G29" s="81">
        <f>+E29*F29</f>
        <v>0</v>
      </c>
      <c r="H29" s="2"/>
      <c r="I29" s="100"/>
    </row>
    <row r="30" spans="2:9" ht="21" customHeight="1" x14ac:dyDescent="0.2">
      <c r="B30" s="41"/>
      <c r="C30" s="37"/>
      <c r="D30" s="15"/>
      <c r="E30" s="42"/>
      <c r="F30" s="16"/>
      <c r="G30" s="81"/>
      <c r="H30" s="2"/>
    </row>
    <row r="31" spans="2:9" ht="21" customHeight="1" x14ac:dyDescent="0.2">
      <c r="B31" s="36" t="s">
        <v>22</v>
      </c>
      <c r="C31" s="37" t="s">
        <v>23</v>
      </c>
      <c r="D31" s="15" t="s">
        <v>15</v>
      </c>
      <c r="E31" s="76">
        <v>4</v>
      </c>
      <c r="F31" s="43"/>
      <c r="G31" s="86">
        <f>+E31*F31</f>
        <v>0</v>
      </c>
      <c r="H31" s="2"/>
    </row>
    <row r="32" spans="2:9" x14ac:dyDescent="0.2">
      <c r="B32" s="44"/>
      <c r="C32" s="45"/>
      <c r="D32" s="46"/>
      <c r="E32" s="47"/>
      <c r="F32" s="48"/>
      <c r="G32" s="87"/>
      <c r="H32" s="2"/>
    </row>
    <row r="33" spans="2:8" ht="16.5" thickBot="1" x14ac:dyDescent="0.25">
      <c r="B33" s="49" t="s">
        <v>24</v>
      </c>
      <c r="C33" s="50"/>
      <c r="D33" s="51"/>
      <c r="E33" s="24"/>
      <c r="F33" s="26"/>
      <c r="G33" s="83">
        <f>SUM(G27:G32)</f>
        <v>0</v>
      </c>
      <c r="H33" s="2"/>
    </row>
    <row r="34" spans="2:8" ht="16.5" thickTop="1" x14ac:dyDescent="0.2">
      <c r="B34" s="52"/>
      <c r="C34" s="2"/>
      <c r="D34" s="2"/>
      <c r="E34" s="2"/>
      <c r="F34" s="5"/>
      <c r="G34" s="88"/>
      <c r="H34" s="2"/>
    </row>
    <row r="35" spans="2:8" x14ac:dyDescent="0.2">
      <c r="B35" s="107" t="s">
        <v>46</v>
      </c>
      <c r="C35" s="108"/>
      <c r="D35" s="108"/>
      <c r="E35" s="108"/>
      <c r="F35" s="108"/>
      <c r="G35" s="109"/>
      <c r="H35" s="2"/>
    </row>
    <row r="36" spans="2:8" x14ac:dyDescent="0.2">
      <c r="B36" s="31"/>
      <c r="C36" s="32"/>
      <c r="D36" s="33"/>
      <c r="E36" s="34"/>
      <c r="F36" s="35"/>
      <c r="G36" s="85"/>
      <c r="H36" s="2"/>
    </row>
    <row r="37" spans="2:8" x14ac:dyDescent="0.2">
      <c r="B37" s="36" t="s">
        <v>40</v>
      </c>
      <c r="C37" s="37" t="s">
        <v>41</v>
      </c>
      <c r="D37" s="15"/>
      <c r="E37" s="18"/>
      <c r="F37" s="38"/>
      <c r="G37" s="81"/>
      <c r="H37" s="2"/>
    </row>
    <row r="38" spans="2:8" x14ac:dyDescent="0.2">
      <c r="B38" s="41"/>
      <c r="C38" s="37" t="s">
        <v>42</v>
      </c>
      <c r="D38" s="15"/>
      <c r="E38" s="42"/>
      <c r="F38" s="16"/>
      <c r="G38" s="81"/>
      <c r="H38" s="2"/>
    </row>
    <row r="39" spans="2:8" x14ac:dyDescent="0.2">
      <c r="B39" s="98"/>
      <c r="C39" s="37" t="s">
        <v>43</v>
      </c>
      <c r="D39" s="15" t="s">
        <v>45</v>
      </c>
      <c r="E39" s="99">
        <v>500</v>
      </c>
      <c r="F39" s="43"/>
      <c r="G39" s="81">
        <f>+E39*F39</f>
        <v>0</v>
      </c>
      <c r="H39" s="2"/>
    </row>
    <row r="40" spans="2:8" x14ac:dyDescent="0.2">
      <c r="B40" s="98"/>
      <c r="C40" s="37"/>
      <c r="D40" s="15"/>
      <c r="E40" s="99"/>
      <c r="F40" s="43"/>
      <c r="G40" s="86"/>
      <c r="H40" s="2"/>
    </row>
    <row r="41" spans="2:8" x14ac:dyDescent="0.2">
      <c r="B41" s="98"/>
      <c r="C41" s="37" t="s">
        <v>44</v>
      </c>
      <c r="D41" s="15" t="s">
        <v>45</v>
      </c>
      <c r="E41" s="99">
        <v>500</v>
      </c>
      <c r="F41" s="43"/>
      <c r="G41" s="81">
        <f>+E41*F41</f>
        <v>0</v>
      </c>
      <c r="H41" s="2"/>
    </row>
    <row r="42" spans="2:8" x14ac:dyDescent="0.2">
      <c r="B42" s="98"/>
      <c r="C42" s="37"/>
      <c r="D42" s="15"/>
      <c r="E42" s="99"/>
      <c r="F42" s="43"/>
      <c r="G42" s="86"/>
      <c r="H42" s="2"/>
    </row>
    <row r="43" spans="2:8" x14ac:dyDescent="0.2">
      <c r="B43" s="44"/>
      <c r="C43" s="45"/>
      <c r="D43" s="46"/>
      <c r="E43" s="47"/>
      <c r="F43" s="48"/>
      <c r="G43" s="87"/>
      <c r="H43" s="2"/>
    </row>
    <row r="44" spans="2:8" ht="16.5" thickBot="1" x14ac:dyDescent="0.25">
      <c r="B44" s="49" t="s">
        <v>47</v>
      </c>
      <c r="C44" s="50"/>
      <c r="D44" s="51"/>
      <c r="E44" s="24"/>
      <c r="F44" s="26"/>
      <c r="G44" s="83">
        <f>SUM(G37:G43)</f>
        <v>0</v>
      </c>
      <c r="H44" s="2"/>
    </row>
    <row r="45" spans="2:8" ht="16.5" thickTop="1" x14ac:dyDescent="0.2">
      <c r="B45" s="52"/>
      <c r="C45" s="2"/>
      <c r="D45" s="2"/>
      <c r="E45" s="2"/>
      <c r="F45" s="5"/>
      <c r="G45" s="88"/>
      <c r="H45" s="2"/>
    </row>
    <row r="46" spans="2:8" ht="16.5" thickBot="1" x14ac:dyDescent="0.25">
      <c r="B46" s="52"/>
      <c r="C46" s="2"/>
      <c r="D46" s="4"/>
      <c r="E46" s="2"/>
      <c r="F46" s="5"/>
      <c r="G46" s="88"/>
      <c r="H46" s="2"/>
    </row>
    <row r="47" spans="2:8" ht="16.5" thickBot="1" x14ac:dyDescent="0.25">
      <c r="B47" s="110" t="s">
        <v>25</v>
      </c>
      <c r="C47" s="111"/>
      <c r="D47" s="111"/>
      <c r="E47" s="111"/>
      <c r="F47" s="111"/>
      <c r="G47" s="112"/>
      <c r="H47" s="2"/>
    </row>
    <row r="48" spans="2:8" x14ac:dyDescent="0.2">
      <c r="B48" s="53"/>
      <c r="C48" s="54"/>
      <c r="D48" s="55"/>
      <c r="E48" s="56"/>
      <c r="F48" s="57"/>
      <c r="G48" s="89"/>
      <c r="H48" s="2"/>
    </row>
    <row r="49" spans="2:8" x14ac:dyDescent="0.2">
      <c r="B49" s="58" t="s">
        <v>26</v>
      </c>
      <c r="C49" s="37"/>
      <c r="D49" s="59"/>
      <c r="E49" s="60"/>
      <c r="F49" s="61"/>
      <c r="G49" s="90" t="s">
        <v>7</v>
      </c>
      <c r="H49" s="2"/>
    </row>
    <row r="50" spans="2:8" x14ac:dyDescent="0.2">
      <c r="B50" s="62">
        <v>1300</v>
      </c>
      <c r="C50" s="37" t="s">
        <v>8</v>
      </c>
      <c r="D50" s="59"/>
      <c r="E50" s="60"/>
      <c r="F50" s="61"/>
      <c r="G50" s="91">
        <f>+G15</f>
        <v>0</v>
      </c>
      <c r="H50" s="2"/>
    </row>
    <row r="51" spans="2:8" x14ac:dyDescent="0.2">
      <c r="B51" s="58"/>
      <c r="C51" s="37"/>
      <c r="D51" s="59"/>
      <c r="E51" s="60"/>
      <c r="F51" s="61"/>
      <c r="G51" s="91"/>
      <c r="H51" s="2"/>
    </row>
    <row r="52" spans="2:8" ht="21" customHeight="1" x14ac:dyDescent="0.2">
      <c r="B52" s="62">
        <v>1500</v>
      </c>
      <c r="C52" s="37" t="s">
        <v>27</v>
      </c>
      <c r="D52" s="59"/>
      <c r="E52" s="60"/>
      <c r="F52" s="61"/>
      <c r="G52" s="91">
        <f>+G23</f>
        <v>0</v>
      </c>
      <c r="H52" s="2"/>
    </row>
    <row r="53" spans="2:8" ht="21" customHeight="1" x14ac:dyDescent="0.2">
      <c r="B53" s="62"/>
      <c r="C53" s="37"/>
      <c r="D53" s="59"/>
      <c r="E53" s="60"/>
      <c r="F53" s="61"/>
      <c r="G53" s="91"/>
      <c r="H53" s="2"/>
    </row>
    <row r="54" spans="2:8" ht="21" customHeight="1" x14ac:dyDescent="0.2">
      <c r="B54" s="62">
        <v>1700</v>
      </c>
      <c r="C54" s="37" t="s">
        <v>28</v>
      </c>
      <c r="D54" s="59"/>
      <c r="E54" s="60"/>
      <c r="F54" s="61"/>
      <c r="G54" s="91">
        <f>+G33</f>
        <v>0</v>
      </c>
      <c r="H54" s="2"/>
    </row>
    <row r="55" spans="2:8" ht="21" customHeight="1" x14ac:dyDescent="0.2">
      <c r="B55" s="62"/>
      <c r="C55" s="37"/>
      <c r="D55" s="59"/>
      <c r="E55" s="60"/>
      <c r="F55" s="61"/>
      <c r="G55" s="91"/>
      <c r="H55" s="2"/>
    </row>
    <row r="56" spans="2:8" ht="21" customHeight="1" x14ac:dyDescent="0.2">
      <c r="B56" s="62">
        <v>2100</v>
      </c>
      <c r="C56" s="37" t="s">
        <v>48</v>
      </c>
      <c r="D56" s="59"/>
      <c r="E56" s="60"/>
      <c r="F56" s="61"/>
      <c r="G56" s="91">
        <f>G44</f>
        <v>0</v>
      </c>
      <c r="H56" s="2"/>
    </row>
    <row r="57" spans="2:8" ht="16.5" thickBot="1" x14ac:dyDescent="0.25">
      <c r="B57" s="58"/>
      <c r="C57" s="37"/>
      <c r="D57" s="59"/>
      <c r="E57" s="60"/>
      <c r="F57" s="61"/>
      <c r="G57" s="91"/>
      <c r="H57" s="2"/>
    </row>
    <row r="58" spans="2:8" ht="16.5" thickBot="1" x14ac:dyDescent="0.25">
      <c r="B58" s="96" t="s">
        <v>29</v>
      </c>
      <c r="C58" s="73" t="s">
        <v>66</v>
      </c>
      <c r="D58" s="64"/>
      <c r="E58" s="63"/>
      <c r="F58" s="65"/>
      <c r="G58" s="92">
        <f>SUM(G50:G57)</f>
        <v>0</v>
      </c>
      <c r="H58" s="2"/>
    </row>
    <row r="59" spans="2:8" ht="16.5" thickBot="1" x14ac:dyDescent="0.25">
      <c r="B59" s="69" t="s">
        <v>30</v>
      </c>
      <c r="C59" s="74" t="s">
        <v>65</v>
      </c>
      <c r="D59" s="64"/>
      <c r="E59" s="63"/>
      <c r="F59" s="70"/>
      <c r="G59" s="93">
        <f>5%*G58</f>
        <v>0</v>
      </c>
      <c r="H59" s="2"/>
    </row>
    <row r="60" spans="2:8" ht="16.5" thickBot="1" x14ac:dyDescent="0.25">
      <c r="B60" s="96" t="s">
        <v>31</v>
      </c>
      <c r="C60" s="73" t="s">
        <v>32</v>
      </c>
      <c r="D60" s="97"/>
      <c r="E60" s="71"/>
      <c r="F60" s="72"/>
      <c r="G60" s="92">
        <f>+G58+G59</f>
        <v>0</v>
      </c>
      <c r="H60" s="2"/>
    </row>
    <row r="61" spans="2:8" ht="16.5" thickBot="1" x14ac:dyDescent="0.25">
      <c r="B61" s="69" t="s">
        <v>33</v>
      </c>
      <c r="C61" s="74" t="s">
        <v>36</v>
      </c>
      <c r="D61" s="64"/>
      <c r="E61" s="63"/>
      <c r="F61" s="70"/>
      <c r="G61" s="93">
        <f>1%*G60</f>
        <v>0</v>
      </c>
      <c r="H61" s="2"/>
    </row>
    <row r="62" spans="2:8" ht="16.5" thickBot="1" x14ac:dyDescent="0.25">
      <c r="B62" s="69" t="s">
        <v>34</v>
      </c>
      <c r="C62" s="74" t="s">
        <v>37</v>
      </c>
      <c r="D62" s="64"/>
      <c r="E62" s="63"/>
      <c r="F62" s="70"/>
      <c r="G62" s="93">
        <f>17.5%*G60</f>
        <v>0</v>
      </c>
      <c r="H62" s="2"/>
    </row>
    <row r="63" spans="2:8" ht="16.5" thickBot="1" x14ac:dyDescent="0.25">
      <c r="B63" s="68" t="s">
        <v>38</v>
      </c>
      <c r="C63" s="75" t="s">
        <v>49</v>
      </c>
      <c r="D63" s="64"/>
      <c r="E63" s="63"/>
      <c r="F63" s="65"/>
      <c r="G63" s="94">
        <f>+G60+G61+G62</f>
        <v>0</v>
      </c>
      <c r="H63" s="2"/>
    </row>
    <row r="64" spans="2:8" ht="8.4499999999999993" customHeight="1" thickBot="1" x14ac:dyDescent="0.25">
      <c r="B64" s="110"/>
      <c r="C64" s="111"/>
      <c r="D64" s="111"/>
      <c r="E64" s="111"/>
      <c r="F64" s="111"/>
      <c r="G64" s="112"/>
      <c r="H64" s="2"/>
    </row>
  </sheetData>
  <mergeCells count="8">
    <mergeCell ref="B47:G47"/>
    <mergeCell ref="B64:G64"/>
    <mergeCell ref="B1:G1"/>
    <mergeCell ref="B3:G3"/>
    <mergeCell ref="B4:G4"/>
    <mergeCell ref="B8:G8"/>
    <mergeCell ref="B25:G25"/>
    <mergeCell ref="B35:G35"/>
  </mergeCells>
  <printOptions horizontalCentered="1"/>
  <pageMargins left="0.44" right="0.25" top="0.5" bottom="0.82" header="0.34" footer="0.5"/>
  <pageSetup scale="63" orientation="portrait" useFirstPageNumber="1" r:id="rId1"/>
  <headerFooter>
    <oddFooter>&amp;C&amp;"Georgia,Regular"&amp;14&amp;P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5685-4B06-4A36-89B6-C6581D9D843C}">
  <dimension ref="B1:H63"/>
  <sheetViews>
    <sheetView showGridLines="0" view="pageBreakPreview" topLeftCell="B1" zoomScale="80" zoomScaleNormal="100" zoomScaleSheetLayoutView="80" workbookViewId="0">
      <selection activeCell="E28" sqref="E28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75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76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70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8" x14ac:dyDescent="0.2">
      <c r="B17" s="9" t="s">
        <v>2</v>
      </c>
      <c r="C17" s="10" t="s">
        <v>3</v>
      </c>
      <c r="D17" s="11" t="s">
        <v>4</v>
      </c>
      <c r="E17" s="11" t="s">
        <v>5</v>
      </c>
      <c r="F17" s="12" t="s">
        <v>6</v>
      </c>
      <c r="G17" s="80" t="s">
        <v>7</v>
      </c>
      <c r="H17" s="2"/>
    </row>
    <row r="18" spans="2:8" x14ac:dyDescent="0.2">
      <c r="B18" s="13"/>
      <c r="C18" s="14"/>
      <c r="D18" s="15"/>
      <c r="E18" s="15"/>
      <c r="F18" s="16"/>
      <c r="G18" s="81"/>
      <c r="H18" s="2"/>
    </row>
    <row r="19" spans="2:8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8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8" x14ac:dyDescent="0.2">
      <c r="B21" s="19"/>
      <c r="C21" s="20"/>
      <c r="D21" s="21"/>
      <c r="E21" s="21"/>
      <c r="F21" s="22"/>
      <c r="G21" s="82"/>
      <c r="H21" s="2"/>
    </row>
    <row r="22" spans="2:8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8" ht="16.5" thickTop="1" x14ac:dyDescent="0.2">
      <c r="B23" s="27"/>
      <c r="C23" s="28"/>
      <c r="D23" s="29"/>
      <c r="E23" s="28"/>
      <c r="F23" s="30"/>
      <c r="G23" s="84"/>
      <c r="H23" s="2"/>
    </row>
    <row r="24" spans="2:8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8" x14ac:dyDescent="0.2">
      <c r="B25" s="31"/>
      <c r="C25" s="32"/>
      <c r="D25" s="33"/>
      <c r="E25" s="34"/>
      <c r="F25" s="35"/>
      <c r="G25" s="85"/>
      <c r="H25" s="2"/>
    </row>
    <row r="26" spans="2:8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8" ht="21" customHeight="1" x14ac:dyDescent="0.2">
      <c r="B27" s="36"/>
      <c r="C27" s="37"/>
      <c r="D27" s="39"/>
      <c r="E27" s="40"/>
      <c r="F27" s="38"/>
      <c r="G27" s="81"/>
      <c r="H27" s="2"/>
    </row>
    <row r="28" spans="2:8" ht="21" customHeight="1" x14ac:dyDescent="0.2">
      <c r="B28" s="36" t="s">
        <v>19</v>
      </c>
      <c r="C28" s="37" t="s">
        <v>20</v>
      </c>
      <c r="D28" s="15" t="s">
        <v>21</v>
      </c>
      <c r="E28" s="18">
        <v>223000</v>
      </c>
      <c r="F28" s="38"/>
      <c r="G28" s="81">
        <f>+E28*F28</f>
        <v>0</v>
      </c>
      <c r="H28" s="2"/>
    </row>
    <row r="29" spans="2:8" ht="21" customHeight="1" x14ac:dyDescent="0.2">
      <c r="B29" s="41"/>
      <c r="C29" s="37"/>
      <c r="D29" s="15"/>
      <c r="E29" s="42"/>
      <c r="F29" s="16"/>
      <c r="G29" s="81"/>
      <c r="H29" s="2"/>
    </row>
    <row r="30" spans="2:8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8" x14ac:dyDescent="0.2">
      <c r="B31" s="44"/>
      <c r="C31" s="45"/>
      <c r="D31" s="46"/>
      <c r="E31" s="47"/>
      <c r="F31" s="48"/>
      <c r="G31" s="87"/>
      <c r="H31" s="2"/>
    </row>
    <row r="32" spans="2:8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500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100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16.5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3307086614173229" right="0.23622047244094491" top="0.51181102362204722" bottom="0.82677165354330717" header="0.35433070866141736" footer="0.51181102362204722"/>
  <pageSetup scale="63" orientation="portrait" useFirstPageNumber="1" r:id="rId1"/>
  <headerFooter>
    <oddFooter>&amp;C&amp;"Georgia,Regular"&amp;14&amp;P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E70CE-BFE8-43A9-B9CF-27D84EF8308E}">
  <dimension ref="B1:H63"/>
  <sheetViews>
    <sheetView showGridLines="0" view="pageBreakPreview" topLeftCell="A4" zoomScale="80" zoomScaleNormal="100" zoomScaleSheetLayoutView="80" workbookViewId="0">
      <selection activeCell="E28" sqref="E28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77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78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70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8" x14ac:dyDescent="0.2">
      <c r="B17" s="9" t="s">
        <v>2</v>
      </c>
      <c r="C17" s="10" t="s">
        <v>3</v>
      </c>
      <c r="D17" s="11" t="s">
        <v>4</v>
      </c>
      <c r="E17" s="11" t="s">
        <v>5</v>
      </c>
      <c r="F17" s="12" t="s">
        <v>6</v>
      </c>
      <c r="G17" s="80" t="s">
        <v>7</v>
      </c>
      <c r="H17" s="2"/>
    </row>
    <row r="18" spans="2:8" x14ac:dyDescent="0.2">
      <c r="B18" s="13"/>
      <c r="C18" s="14"/>
      <c r="D18" s="15"/>
      <c r="E18" s="15"/>
      <c r="F18" s="16"/>
      <c r="G18" s="81"/>
      <c r="H18" s="2"/>
    </row>
    <row r="19" spans="2:8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8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8" x14ac:dyDescent="0.2">
      <c r="B21" s="19"/>
      <c r="C21" s="20"/>
      <c r="D21" s="21"/>
      <c r="E21" s="21"/>
      <c r="F21" s="22"/>
      <c r="G21" s="82"/>
      <c r="H21" s="2"/>
    </row>
    <row r="22" spans="2:8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8" ht="16.5" thickTop="1" x14ac:dyDescent="0.2">
      <c r="B23" s="27"/>
      <c r="C23" s="28"/>
      <c r="D23" s="29"/>
      <c r="E23" s="28"/>
      <c r="F23" s="30"/>
      <c r="G23" s="84"/>
      <c r="H23" s="2"/>
    </row>
    <row r="24" spans="2:8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8" x14ac:dyDescent="0.2">
      <c r="B25" s="31"/>
      <c r="C25" s="32"/>
      <c r="D25" s="33"/>
      <c r="E25" s="34"/>
      <c r="F25" s="35"/>
      <c r="G25" s="85"/>
      <c r="H25" s="2"/>
    </row>
    <row r="26" spans="2:8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8" ht="21" customHeight="1" x14ac:dyDescent="0.2">
      <c r="B27" s="36"/>
      <c r="C27" s="37"/>
      <c r="D27" s="39"/>
      <c r="E27" s="40"/>
      <c r="F27" s="38"/>
      <c r="G27" s="81"/>
      <c r="H27" s="2"/>
    </row>
    <row r="28" spans="2:8" ht="21" customHeight="1" x14ac:dyDescent="0.2">
      <c r="B28" s="36" t="s">
        <v>19</v>
      </c>
      <c r="C28" s="37" t="s">
        <v>20</v>
      </c>
      <c r="D28" s="15" t="s">
        <v>21</v>
      </c>
      <c r="E28" s="18">
        <v>221000</v>
      </c>
      <c r="F28" s="38"/>
      <c r="G28" s="81">
        <f>+E28*F28</f>
        <v>0</v>
      </c>
      <c r="H28" s="2"/>
    </row>
    <row r="29" spans="2:8" ht="21" customHeight="1" x14ac:dyDescent="0.2">
      <c r="B29" s="41"/>
      <c r="C29" s="37"/>
      <c r="D29" s="15"/>
      <c r="E29" s="42"/>
      <c r="F29" s="16"/>
      <c r="G29" s="81"/>
      <c r="H29" s="2"/>
    </row>
    <row r="30" spans="2:8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8" x14ac:dyDescent="0.2">
      <c r="B31" s="44"/>
      <c r="C31" s="45"/>
      <c r="D31" s="46"/>
      <c r="E31" s="47"/>
      <c r="F31" s="48"/>
      <c r="G31" s="87"/>
      <c r="H31" s="2"/>
    </row>
    <row r="32" spans="2:8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600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/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16.5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3307086614173229" right="0.23622047244094491" top="0.51181102362204722" bottom="0.82677165354330717" header="0.35433070866141736" footer="0.51181102362204722"/>
  <pageSetup scale="63" orientation="portrait" useFirstPageNumber="1" r:id="rId1"/>
  <headerFooter>
    <oddFooter>&amp;C&amp;"Georgia,Regular"&amp;14&amp;P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7F76D-F83E-41AB-A150-B771D48E0E7C}">
  <dimension ref="B1:H63"/>
  <sheetViews>
    <sheetView showGridLines="0" view="pageBreakPreview" topLeftCell="B4" zoomScale="80" zoomScaleNormal="100" zoomScaleSheetLayoutView="80" workbookViewId="0">
      <selection activeCell="E29" sqref="E29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79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80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70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8" x14ac:dyDescent="0.2">
      <c r="B17" s="9" t="s">
        <v>2</v>
      </c>
      <c r="C17" s="10" t="s">
        <v>3</v>
      </c>
      <c r="D17" s="11" t="s">
        <v>4</v>
      </c>
      <c r="E17" s="11" t="s">
        <v>5</v>
      </c>
      <c r="F17" s="12" t="s">
        <v>6</v>
      </c>
      <c r="G17" s="80" t="s">
        <v>7</v>
      </c>
      <c r="H17" s="2"/>
    </row>
    <row r="18" spans="2:8" x14ac:dyDescent="0.2">
      <c r="B18" s="13"/>
      <c r="C18" s="14"/>
      <c r="D18" s="15"/>
      <c r="E18" s="15"/>
      <c r="F18" s="16"/>
      <c r="G18" s="81"/>
      <c r="H18" s="2"/>
    </row>
    <row r="19" spans="2:8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8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8" x14ac:dyDescent="0.2">
      <c r="B21" s="19"/>
      <c r="C21" s="20"/>
      <c r="D21" s="21"/>
      <c r="E21" s="21"/>
      <c r="F21" s="22"/>
      <c r="G21" s="82"/>
      <c r="H21" s="2"/>
    </row>
    <row r="22" spans="2:8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8" ht="16.5" thickTop="1" x14ac:dyDescent="0.2">
      <c r="B23" s="27"/>
      <c r="C23" s="28"/>
      <c r="D23" s="29"/>
      <c r="E23" s="28"/>
      <c r="F23" s="30"/>
      <c r="G23" s="84"/>
      <c r="H23" s="2"/>
    </row>
    <row r="24" spans="2:8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8" x14ac:dyDescent="0.2">
      <c r="B25" s="31"/>
      <c r="C25" s="32"/>
      <c r="D25" s="33"/>
      <c r="E25" s="34"/>
      <c r="F25" s="35"/>
      <c r="G25" s="85"/>
      <c r="H25" s="2"/>
    </row>
    <row r="26" spans="2:8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8" ht="21" customHeight="1" x14ac:dyDescent="0.2">
      <c r="B27" s="36"/>
      <c r="C27" s="37"/>
      <c r="D27" s="39"/>
      <c r="E27" s="40"/>
      <c r="F27" s="38"/>
      <c r="G27" s="81"/>
      <c r="H27" s="2"/>
    </row>
    <row r="28" spans="2:8" ht="21" customHeight="1" x14ac:dyDescent="0.2">
      <c r="B28" s="36" t="s">
        <v>19</v>
      </c>
      <c r="C28" s="37" t="s">
        <v>20</v>
      </c>
      <c r="D28" s="15" t="s">
        <v>21</v>
      </c>
      <c r="E28" s="18">
        <f>0.7*295000</f>
        <v>206500</v>
      </c>
      <c r="F28" s="38"/>
      <c r="G28" s="81">
        <f>+E28*F28</f>
        <v>0</v>
      </c>
      <c r="H28" s="2"/>
    </row>
    <row r="29" spans="2:8" ht="21" customHeight="1" x14ac:dyDescent="0.2">
      <c r="B29" s="41"/>
      <c r="C29" s="37"/>
      <c r="D29" s="15"/>
      <c r="E29" s="42"/>
      <c r="F29" s="16"/>
      <c r="G29" s="81"/>
      <c r="H29" s="2"/>
    </row>
    <row r="30" spans="2:8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8" x14ac:dyDescent="0.2">
      <c r="B31" s="44"/>
      <c r="C31" s="45"/>
      <c r="D31" s="46"/>
      <c r="E31" s="47"/>
      <c r="F31" s="48"/>
      <c r="G31" s="87"/>
      <c r="H31" s="2"/>
    </row>
    <row r="32" spans="2:8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300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400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16.5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3307086614173229" right="0.23622047244094491" top="0.51181102362204722" bottom="0.82677165354330717" header="0.35433070866141736" footer="0.51181102362204722"/>
  <pageSetup scale="63" orientation="portrait" useFirstPageNumber="1" r:id="rId1"/>
  <headerFooter>
    <oddFooter>&amp;C&amp;"Georgia,Regular"&amp;14&amp;P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60B13-B257-4EA4-8B6C-356FBB9976F1}">
  <dimension ref="B1:H63"/>
  <sheetViews>
    <sheetView showGridLines="0" view="pageBreakPreview" zoomScale="80" zoomScaleNormal="100" zoomScaleSheetLayoutView="80" workbookViewId="0">
      <selection activeCell="H33" sqref="H33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81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82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70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8" x14ac:dyDescent="0.2">
      <c r="B17" s="9" t="s">
        <v>2</v>
      </c>
      <c r="C17" s="10" t="s">
        <v>3</v>
      </c>
      <c r="D17" s="11" t="s">
        <v>4</v>
      </c>
      <c r="E17" s="11" t="s">
        <v>5</v>
      </c>
      <c r="F17" s="12" t="s">
        <v>6</v>
      </c>
      <c r="G17" s="80" t="s">
        <v>7</v>
      </c>
      <c r="H17" s="2"/>
    </row>
    <row r="18" spans="2:8" x14ac:dyDescent="0.2">
      <c r="B18" s="13"/>
      <c r="C18" s="14"/>
      <c r="D18" s="15"/>
      <c r="E18" s="15"/>
      <c r="F18" s="16"/>
      <c r="G18" s="81"/>
      <c r="H18" s="2"/>
    </row>
    <row r="19" spans="2:8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8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8" x14ac:dyDescent="0.2">
      <c r="B21" s="19"/>
      <c r="C21" s="20"/>
      <c r="D21" s="21"/>
      <c r="E21" s="21"/>
      <c r="F21" s="22"/>
      <c r="G21" s="82"/>
      <c r="H21" s="2"/>
    </row>
    <row r="22" spans="2:8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8" ht="16.5" thickTop="1" x14ac:dyDescent="0.2">
      <c r="B23" s="27"/>
      <c r="C23" s="28"/>
      <c r="D23" s="29"/>
      <c r="E23" s="28"/>
      <c r="F23" s="30"/>
      <c r="G23" s="84"/>
      <c r="H23" s="2"/>
    </row>
    <row r="24" spans="2:8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8" x14ac:dyDescent="0.2">
      <c r="B25" s="31"/>
      <c r="C25" s="32"/>
      <c r="D25" s="33"/>
      <c r="E25" s="34"/>
      <c r="F25" s="35"/>
      <c r="G25" s="85"/>
      <c r="H25" s="2"/>
    </row>
    <row r="26" spans="2:8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8" ht="21" customHeight="1" x14ac:dyDescent="0.2">
      <c r="B27" s="36"/>
      <c r="C27" s="37"/>
      <c r="D27" s="39"/>
      <c r="E27" s="40"/>
      <c r="F27" s="38"/>
      <c r="G27" s="81"/>
      <c r="H27" s="2"/>
    </row>
    <row r="28" spans="2:8" ht="21" customHeight="1" x14ac:dyDescent="0.2">
      <c r="B28" s="36" t="s">
        <v>19</v>
      </c>
      <c r="C28" s="37" t="s">
        <v>20</v>
      </c>
      <c r="D28" s="15" t="s">
        <v>21</v>
      </c>
      <c r="E28" s="18">
        <f>0.7*325000</f>
        <v>227500</v>
      </c>
      <c r="F28" s="38"/>
      <c r="G28" s="81">
        <f>+E28*F28</f>
        <v>0</v>
      </c>
      <c r="H28" s="2"/>
    </row>
    <row r="29" spans="2:8" ht="21" customHeight="1" x14ac:dyDescent="0.2">
      <c r="B29" s="41"/>
      <c r="C29" s="37"/>
      <c r="D29" s="15"/>
      <c r="E29" s="42"/>
      <c r="F29" s="16"/>
      <c r="G29" s="81"/>
      <c r="H29" s="2"/>
    </row>
    <row r="30" spans="2:8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8" x14ac:dyDescent="0.2">
      <c r="B31" s="44"/>
      <c r="C31" s="45"/>
      <c r="D31" s="46"/>
      <c r="E31" s="47"/>
      <c r="F31" s="48"/>
      <c r="G31" s="87"/>
      <c r="H31" s="2"/>
    </row>
    <row r="32" spans="2:8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200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500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16.5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3307086614173229" right="0.23622047244094491" top="0.51181102362204722" bottom="0.82677165354330717" header="0.35433070866141736" footer="0.51181102362204722"/>
  <pageSetup scale="63" orientation="portrait" useFirstPageNumber="1" r:id="rId1"/>
  <headerFooter>
    <oddFooter>&amp;C&amp;"Georgia,Regular"&amp;14&amp;P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A2972-7723-4014-8170-E3878E916B99}">
  <dimension ref="B1:H63"/>
  <sheetViews>
    <sheetView showGridLines="0" view="pageBreakPreview" topLeftCell="A34" zoomScaleNormal="100" zoomScaleSheetLayoutView="100" workbookViewId="0">
      <selection activeCell="E29" sqref="E29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66" customWidth="1"/>
    <col min="5" max="5" width="15.5703125" style="1" bestFit="1" customWidth="1"/>
    <col min="6" max="6" width="20.7109375" style="67" customWidth="1"/>
    <col min="7" max="7" width="27.7109375" style="95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13" t="s">
        <v>0</v>
      </c>
      <c r="C1" s="113"/>
      <c r="D1" s="113"/>
      <c r="E1" s="113"/>
      <c r="F1" s="113"/>
      <c r="G1" s="113"/>
    </row>
    <row r="3" spans="2:8" ht="34.5" customHeight="1" x14ac:dyDescent="0.2">
      <c r="B3" s="119" t="s">
        <v>83</v>
      </c>
      <c r="C3" s="119"/>
      <c r="D3" s="119"/>
      <c r="E3" s="119"/>
      <c r="F3" s="119"/>
      <c r="G3" s="119"/>
      <c r="H3" s="2"/>
    </row>
    <row r="4" spans="2:8" ht="45" customHeight="1" x14ac:dyDescent="0.2">
      <c r="B4" s="120" t="s">
        <v>84</v>
      </c>
      <c r="C4" s="120"/>
      <c r="D4" s="120"/>
      <c r="E4" s="120"/>
      <c r="F4" s="120"/>
      <c r="G4" s="120"/>
      <c r="H4" s="3"/>
    </row>
    <row r="5" spans="2:8" x14ac:dyDescent="0.2">
      <c r="B5" s="2"/>
      <c r="C5" s="2"/>
      <c r="D5" s="4"/>
      <c r="E5" s="2"/>
      <c r="F5" s="5"/>
      <c r="G5" s="78"/>
      <c r="H5" s="2"/>
    </row>
    <row r="6" spans="2:8" x14ac:dyDescent="0.2">
      <c r="B6" s="6" t="s">
        <v>50</v>
      </c>
      <c r="C6" s="2"/>
      <c r="D6" s="4"/>
      <c r="E6" s="2"/>
      <c r="F6" s="5"/>
      <c r="G6" s="78"/>
      <c r="H6" s="2"/>
    </row>
    <row r="7" spans="2:8" ht="16.5" thickBot="1" x14ac:dyDescent="0.25">
      <c r="B7" s="2"/>
      <c r="C7" s="2"/>
      <c r="D7" s="4"/>
      <c r="E7" s="2"/>
      <c r="F7" s="5"/>
      <c r="G7" s="78"/>
      <c r="H7" s="2"/>
    </row>
    <row r="8" spans="2:8" ht="16.5" thickBot="1" x14ac:dyDescent="0.25">
      <c r="B8" s="121" t="s">
        <v>70</v>
      </c>
      <c r="C8" s="122"/>
      <c r="D8" s="122"/>
      <c r="E8" s="122"/>
      <c r="F8" s="122"/>
      <c r="G8" s="123"/>
      <c r="H8" s="2"/>
    </row>
    <row r="9" spans="2:8" x14ac:dyDescent="0.2">
      <c r="B9" s="7"/>
      <c r="C9" s="8"/>
      <c r="D9" s="8"/>
      <c r="E9" s="8"/>
      <c r="F9" s="8"/>
      <c r="G9" s="79"/>
      <c r="H9" s="2"/>
    </row>
    <row r="10" spans="2:8" x14ac:dyDescent="0.2">
      <c r="B10" s="9" t="s">
        <v>2</v>
      </c>
      <c r="C10" s="10" t="s">
        <v>3</v>
      </c>
      <c r="D10" s="11" t="s">
        <v>4</v>
      </c>
      <c r="E10" s="11" t="s">
        <v>5</v>
      </c>
      <c r="F10" s="12" t="s">
        <v>6</v>
      </c>
      <c r="G10" s="80" t="s">
        <v>7</v>
      </c>
      <c r="H10" s="2"/>
    </row>
    <row r="11" spans="2:8" x14ac:dyDescent="0.2">
      <c r="B11" s="13"/>
      <c r="C11" s="14"/>
      <c r="D11" s="15"/>
      <c r="E11" s="15"/>
      <c r="F11" s="16"/>
      <c r="G11" s="81"/>
      <c r="H11" s="2"/>
    </row>
    <row r="12" spans="2:8" x14ac:dyDescent="0.2">
      <c r="B12" s="13">
        <v>13.01</v>
      </c>
      <c r="C12" s="17" t="s">
        <v>8</v>
      </c>
      <c r="D12" s="15"/>
      <c r="E12" s="15"/>
      <c r="F12" s="16"/>
      <c r="G12" s="81"/>
      <c r="H12" s="2"/>
    </row>
    <row r="13" spans="2:8" x14ac:dyDescent="0.2">
      <c r="B13" s="13"/>
      <c r="C13" s="14" t="s">
        <v>9</v>
      </c>
      <c r="D13" s="15" t="s">
        <v>10</v>
      </c>
      <c r="E13" s="18">
        <v>1.5</v>
      </c>
      <c r="F13" s="16"/>
      <c r="G13" s="81">
        <f>+E13*F13</f>
        <v>0</v>
      </c>
      <c r="H13" s="2"/>
    </row>
    <row r="14" spans="2:8" x14ac:dyDescent="0.2">
      <c r="B14" s="19"/>
      <c r="C14" s="20"/>
      <c r="D14" s="21"/>
      <c r="E14" s="21"/>
      <c r="F14" s="22"/>
      <c r="G14" s="82"/>
      <c r="H14" s="2"/>
    </row>
    <row r="15" spans="2:8" ht="16.5" thickBot="1" x14ac:dyDescent="0.25">
      <c r="B15" s="23" t="s">
        <v>11</v>
      </c>
      <c r="C15" s="24"/>
      <c r="D15" s="25"/>
      <c r="E15" s="24"/>
      <c r="F15" s="26"/>
      <c r="G15" s="83">
        <f>SUM(G13:G14)</f>
        <v>0</v>
      </c>
      <c r="H15" s="2"/>
    </row>
    <row r="16" spans="2:8" ht="16.5" thickTop="1" x14ac:dyDescent="0.2">
      <c r="B16" s="7"/>
      <c r="C16" s="8"/>
      <c r="D16" s="8"/>
      <c r="E16" s="8"/>
      <c r="F16" s="8"/>
      <c r="G16" s="79"/>
      <c r="H16" s="2"/>
    </row>
    <row r="17" spans="2:8" x14ac:dyDescent="0.2">
      <c r="B17" s="9" t="s">
        <v>2</v>
      </c>
      <c r="C17" s="10" t="s">
        <v>3</v>
      </c>
      <c r="D17" s="11" t="s">
        <v>4</v>
      </c>
      <c r="E17" s="11" t="s">
        <v>5</v>
      </c>
      <c r="F17" s="12" t="s">
        <v>6</v>
      </c>
      <c r="G17" s="80" t="s">
        <v>7</v>
      </c>
      <c r="H17" s="2"/>
    </row>
    <row r="18" spans="2:8" x14ac:dyDescent="0.2">
      <c r="B18" s="13"/>
      <c r="C18" s="14"/>
      <c r="D18" s="15"/>
      <c r="E18" s="15"/>
      <c r="F18" s="16"/>
      <c r="G18" s="81"/>
      <c r="H18" s="2"/>
    </row>
    <row r="19" spans="2:8" ht="30" x14ac:dyDescent="0.2">
      <c r="B19" s="13">
        <v>15.03</v>
      </c>
      <c r="C19" s="17" t="s">
        <v>12</v>
      </c>
      <c r="D19" s="15"/>
      <c r="E19" s="15"/>
      <c r="F19" s="16"/>
      <c r="G19" s="81"/>
      <c r="H19" s="2" t="s">
        <v>13</v>
      </c>
    </row>
    <row r="20" spans="2:8" ht="21" customHeight="1" x14ac:dyDescent="0.2">
      <c r="B20" s="13"/>
      <c r="C20" s="14" t="s">
        <v>14</v>
      </c>
      <c r="D20" s="15" t="s">
        <v>15</v>
      </c>
      <c r="E20" s="18">
        <v>4</v>
      </c>
      <c r="F20" s="16"/>
      <c r="G20" s="81">
        <f>+E20*F20</f>
        <v>0</v>
      </c>
      <c r="H20" s="2"/>
    </row>
    <row r="21" spans="2:8" x14ac:dyDescent="0.2">
      <c r="B21" s="19"/>
      <c r="C21" s="20"/>
      <c r="D21" s="21"/>
      <c r="E21" s="21"/>
      <c r="F21" s="22"/>
      <c r="G21" s="82"/>
      <c r="H21" s="2"/>
    </row>
    <row r="22" spans="2:8" ht="16.5" thickBot="1" x14ac:dyDescent="0.25">
      <c r="B22" s="23" t="s">
        <v>11</v>
      </c>
      <c r="C22" s="24"/>
      <c r="D22" s="25"/>
      <c r="E22" s="24"/>
      <c r="F22" s="26"/>
      <c r="G22" s="83">
        <f>SUM(G20:G21)</f>
        <v>0</v>
      </c>
      <c r="H22" s="2"/>
    </row>
    <row r="23" spans="2:8" ht="16.5" thickTop="1" x14ac:dyDescent="0.2">
      <c r="B23" s="27"/>
      <c r="C23" s="28"/>
      <c r="D23" s="29"/>
      <c r="E23" s="28"/>
      <c r="F23" s="30"/>
      <c r="G23" s="84"/>
      <c r="H23" s="2"/>
    </row>
    <row r="24" spans="2:8" x14ac:dyDescent="0.2">
      <c r="B24" s="107" t="s">
        <v>16</v>
      </c>
      <c r="C24" s="108"/>
      <c r="D24" s="108"/>
      <c r="E24" s="108"/>
      <c r="F24" s="108"/>
      <c r="G24" s="109"/>
      <c r="H24" s="2"/>
    </row>
    <row r="25" spans="2:8" x14ac:dyDescent="0.2">
      <c r="B25" s="31"/>
      <c r="C25" s="32"/>
      <c r="D25" s="33"/>
      <c r="E25" s="34"/>
      <c r="F25" s="35"/>
      <c r="G25" s="85"/>
      <c r="H25" s="2"/>
    </row>
    <row r="26" spans="2:8" ht="21" customHeight="1" x14ac:dyDescent="0.2">
      <c r="B26" s="36" t="s">
        <v>17</v>
      </c>
      <c r="C26" s="37" t="s">
        <v>18</v>
      </c>
      <c r="D26" s="15" t="s">
        <v>15</v>
      </c>
      <c r="E26" s="18">
        <v>10</v>
      </c>
      <c r="F26" s="38"/>
      <c r="G26" s="81">
        <f>+E26*F26</f>
        <v>0</v>
      </c>
      <c r="H26" s="2"/>
    </row>
    <row r="27" spans="2:8" ht="21" customHeight="1" x14ac:dyDescent="0.2">
      <c r="B27" s="36"/>
      <c r="C27" s="37"/>
      <c r="D27" s="39"/>
      <c r="E27" s="40"/>
      <c r="F27" s="38"/>
      <c r="G27" s="81"/>
      <c r="H27" s="2"/>
    </row>
    <row r="28" spans="2:8" ht="21" customHeight="1" x14ac:dyDescent="0.2">
      <c r="B28" s="36" t="s">
        <v>19</v>
      </c>
      <c r="C28" s="37" t="s">
        <v>20</v>
      </c>
      <c r="D28" s="15" t="s">
        <v>21</v>
      </c>
      <c r="E28" s="18">
        <f>0.7*310000</f>
        <v>217000</v>
      </c>
      <c r="F28" s="38"/>
      <c r="G28" s="81">
        <f>+E28*F28</f>
        <v>0</v>
      </c>
      <c r="H28" s="2"/>
    </row>
    <row r="29" spans="2:8" ht="21" customHeight="1" x14ac:dyDescent="0.2">
      <c r="B29" s="41"/>
      <c r="C29" s="37"/>
      <c r="D29" s="15"/>
      <c r="E29" s="42"/>
      <c r="F29" s="16"/>
      <c r="G29" s="81"/>
      <c r="H29" s="2"/>
    </row>
    <row r="30" spans="2:8" ht="21" customHeight="1" x14ac:dyDescent="0.2">
      <c r="B30" s="36" t="s">
        <v>22</v>
      </c>
      <c r="C30" s="37" t="s">
        <v>23</v>
      </c>
      <c r="D30" s="15" t="s">
        <v>15</v>
      </c>
      <c r="E30" s="76">
        <v>4</v>
      </c>
      <c r="F30" s="43"/>
      <c r="G30" s="86">
        <f>+E30*F30</f>
        <v>0</v>
      </c>
      <c r="H30" s="2"/>
    </row>
    <row r="31" spans="2:8" x14ac:dyDescent="0.2">
      <c r="B31" s="44"/>
      <c r="C31" s="45"/>
      <c r="D31" s="46"/>
      <c r="E31" s="47"/>
      <c r="F31" s="48"/>
      <c r="G31" s="87"/>
      <c r="H31" s="2"/>
    </row>
    <row r="32" spans="2:8" ht="16.5" thickBot="1" x14ac:dyDescent="0.25">
      <c r="B32" s="49" t="s">
        <v>24</v>
      </c>
      <c r="C32" s="50"/>
      <c r="D32" s="51"/>
      <c r="E32" s="24"/>
      <c r="F32" s="26"/>
      <c r="G32" s="83">
        <f>SUM(G26:G31)</f>
        <v>0</v>
      </c>
      <c r="H32" s="2"/>
    </row>
    <row r="33" spans="2:8" ht="16.5" thickTop="1" x14ac:dyDescent="0.2">
      <c r="B33" s="52"/>
      <c r="C33" s="2"/>
      <c r="D33" s="2"/>
      <c r="E33" s="2"/>
      <c r="F33" s="5"/>
      <c r="G33" s="88"/>
      <c r="H33" s="2"/>
    </row>
    <row r="34" spans="2:8" x14ac:dyDescent="0.2">
      <c r="B34" s="107" t="s">
        <v>46</v>
      </c>
      <c r="C34" s="108"/>
      <c r="D34" s="108"/>
      <c r="E34" s="108"/>
      <c r="F34" s="108"/>
      <c r="G34" s="109"/>
      <c r="H34" s="2"/>
    </row>
    <row r="35" spans="2:8" x14ac:dyDescent="0.2">
      <c r="B35" s="31"/>
      <c r="C35" s="32"/>
      <c r="D35" s="33"/>
      <c r="E35" s="34"/>
      <c r="F35" s="35"/>
      <c r="G35" s="85"/>
      <c r="H35" s="2"/>
    </row>
    <row r="36" spans="2:8" x14ac:dyDescent="0.2">
      <c r="B36" s="36" t="s">
        <v>40</v>
      </c>
      <c r="C36" s="37" t="s">
        <v>41</v>
      </c>
      <c r="D36" s="15"/>
      <c r="E36" s="18"/>
      <c r="F36" s="38"/>
      <c r="G36" s="81"/>
      <c r="H36" s="2"/>
    </row>
    <row r="37" spans="2:8" x14ac:dyDescent="0.2">
      <c r="B37" s="41"/>
      <c r="C37" s="37" t="s">
        <v>42</v>
      </c>
      <c r="D37" s="15"/>
      <c r="E37" s="42"/>
      <c r="F37" s="16"/>
      <c r="G37" s="81"/>
      <c r="H37" s="2"/>
    </row>
    <row r="38" spans="2:8" x14ac:dyDescent="0.2">
      <c r="B38" s="98"/>
      <c r="C38" s="37" t="s">
        <v>43</v>
      </c>
      <c r="D38" s="15" t="s">
        <v>45</v>
      </c>
      <c r="E38" s="99">
        <v>200</v>
      </c>
      <c r="F38" s="43"/>
      <c r="G38" s="81">
        <f>+E38*F38</f>
        <v>0</v>
      </c>
      <c r="H38" s="2"/>
    </row>
    <row r="39" spans="2:8" x14ac:dyDescent="0.2">
      <c r="B39" s="98"/>
      <c r="C39" s="37"/>
      <c r="D39" s="15"/>
      <c r="E39" s="99"/>
      <c r="F39" s="43"/>
      <c r="G39" s="86"/>
      <c r="H39" s="2"/>
    </row>
    <row r="40" spans="2:8" x14ac:dyDescent="0.2">
      <c r="B40" s="98"/>
      <c r="C40" s="37" t="s">
        <v>44</v>
      </c>
      <c r="D40" s="15" t="s">
        <v>45</v>
      </c>
      <c r="E40" s="99">
        <v>600</v>
      </c>
      <c r="F40" s="43"/>
      <c r="G40" s="81">
        <f>+E40*F40</f>
        <v>0</v>
      </c>
      <c r="H40" s="2"/>
    </row>
    <row r="41" spans="2:8" x14ac:dyDescent="0.2">
      <c r="B41" s="98"/>
      <c r="C41" s="37"/>
      <c r="D41" s="15"/>
      <c r="E41" s="99"/>
      <c r="F41" s="43"/>
      <c r="G41" s="86"/>
      <c r="H41" s="2"/>
    </row>
    <row r="42" spans="2:8" x14ac:dyDescent="0.2">
      <c r="B42" s="44"/>
      <c r="C42" s="45"/>
      <c r="D42" s="46"/>
      <c r="E42" s="47"/>
      <c r="F42" s="48"/>
      <c r="G42" s="87"/>
      <c r="H42" s="2"/>
    </row>
    <row r="43" spans="2:8" ht="16.5" thickBot="1" x14ac:dyDescent="0.25">
      <c r="B43" s="49" t="s">
        <v>47</v>
      </c>
      <c r="C43" s="50"/>
      <c r="D43" s="51"/>
      <c r="E43" s="24"/>
      <c r="F43" s="26"/>
      <c r="G43" s="83">
        <f>SUM(G36:G42)</f>
        <v>0</v>
      </c>
      <c r="H43" s="2"/>
    </row>
    <row r="44" spans="2:8" ht="16.5" thickTop="1" x14ac:dyDescent="0.2">
      <c r="B44" s="52"/>
      <c r="C44" s="2"/>
      <c r="D44" s="2"/>
      <c r="E44" s="2"/>
      <c r="F44" s="5"/>
      <c r="G44" s="88"/>
      <c r="H44" s="2"/>
    </row>
    <row r="45" spans="2:8" ht="16.5" thickBot="1" x14ac:dyDescent="0.25">
      <c r="B45" s="52"/>
      <c r="C45" s="2"/>
      <c r="D45" s="4"/>
      <c r="E45" s="2"/>
      <c r="F45" s="5"/>
      <c r="G45" s="88"/>
      <c r="H45" s="2"/>
    </row>
    <row r="46" spans="2:8" ht="16.5" thickBot="1" x14ac:dyDescent="0.25">
      <c r="B46" s="110" t="s">
        <v>25</v>
      </c>
      <c r="C46" s="111"/>
      <c r="D46" s="111"/>
      <c r="E46" s="111"/>
      <c r="F46" s="111"/>
      <c r="G46" s="112"/>
      <c r="H46" s="2"/>
    </row>
    <row r="47" spans="2:8" x14ac:dyDescent="0.2">
      <c r="B47" s="53"/>
      <c r="C47" s="54"/>
      <c r="D47" s="55"/>
      <c r="E47" s="56"/>
      <c r="F47" s="57"/>
      <c r="G47" s="89"/>
      <c r="H47" s="2"/>
    </row>
    <row r="48" spans="2:8" x14ac:dyDescent="0.2">
      <c r="B48" s="58" t="s">
        <v>26</v>
      </c>
      <c r="C48" s="37"/>
      <c r="D48" s="59"/>
      <c r="E48" s="60"/>
      <c r="F48" s="61"/>
      <c r="G48" s="90" t="s">
        <v>7</v>
      </c>
      <c r="H48" s="2"/>
    </row>
    <row r="49" spans="2:8" x14ac:dyDescent="0.2">
      <c r="B49" s="62">
        <v>1300</v>
      </c>
      <c r="C49" s="37" t="s">
        <v>8</v>
      </c>
      <c r="D49" s="59"/>
      <c r="E49" s="60"/>
      <c r="F49" s="61"/>
      <c r="G49" s="91">
        <f>+G15</f>
        <v>0</v>
      </c>
      <c r="H49" s="2"/>
    </row>
    <row r="50" spans="2:8" x14ac:dyDescent="0.2">
      <c r="B50" s="58"/>
      <c r="C50" s="37"/>
      <c r="D50" s="59"/>
      <c r="E50" s="60"/>
      <c r="F50" s="61"/>
      <c r="G50" s="91"/>
      <c r="H50" s="2"/>
    </row>
    <row r="51" spans="2:8" ht="21" customHeight="1" x14ac:dyDescent="0.2">
      <c r="B51" s="62">
        <v>1500</v>
      </c>
      <c r="C51" s="37" t="s">
        <v>27</v>
      </c>
      <c r="D51" s="59"/>
      <c r="E51" s="60"/>
      <c r="F51" s="61"/>
      <c r="G51" s="91">
        <f>+G22</f>
        <v>0</v>
      </c>
      <c r="H51" s="2"/>
    </row>
    <row r="52" spans="2:8" ht="21" customHeight="1" x14ac:dyDescent="0.2">
      <c r="B52" s="62"/>
      <c r="C52" s="37"/>
      <c r="D52" s="59"/>
      <c r="E52" s="60"/>
      <c r="F52" s="61"/>
      <c r="G52" s="91"/>
      <c r="H52" s="2"/>
    </row>
    <row r="53" spans="2:8" ht="21" customHeight="1" x14ac:dyDescent="0.2">
      <c r="B53" s="62">
        <v>1700</v>
      </c>
      <c r="C53" s="37" t="s">
        <v>28</v>
      </c>
      <c r="D53" s="59"/>
      <c r="E53" s="60"/>
      <c r="F53" s="61"/>
      <c r="G53" s="91">
        <f>+G32</f>
        <v>0</v>
      </c>
      <c r="H53" s="2"/>
    </row>
    <row r="54" spans="2:8" ht="21" customHeight="1" x14ac:dyDescent="0.2">
      <c r="B54" s="62"/>
      <c r="C54" s="37"/>
      <c r="D54" s="59"/>
      <c r="E54" s="60"/>
      <c r="F54" s="61"/>
      <c r="G54" s="91"/>
      <c r="H54" s="2"/>
    </row>
    <row r="55" spans="2:8" ht="21" customHeight="1" x14ac:dyDescent="0.2">
      <c r="B55" s="62">
        <v>2100</v>
      </c>
      <c r="C55" s="37" t="s">
        <v>48</v>
      </c>
      <c r="D55" s="59"/>
      <c r="E55" s="60"/>
      <c r="F55" s="61"/>
      <c r="G55" s="91">
        <f>G43</f>
        <v>0</v>
      </c>
      <c r="H55" s="2"/>
    </row>
    <row r="56" spans="2:8" ht="16.5" thickBot="1" x14ac:dyDescent="0.25">
      <c r="B56" s="58"/>
      <c r="C56" s="37"/>
      <c r="D56" s="59"/>
      <c r="E56" s="60"/>
      <c r="F56" s="61"/>
      <c r="G56" s="91"/>
      <c r="H56" s="2"/>
    </row>
    <row r="57" spans="2:8" ht="16.5" thickBot="1" x14ac:dyDescent="0.25">
      <c r="B57" s="96" t="s">
        <v>29</v>
      </c>
      <c r="C57" s="73" t="s">
        <v>66</v>
      </c>
      <c r="D57" s="64"/>
      <c r="E57" s="63"/>
      <c r="F57" s="65"/>
      <c r="G57" s="92">
        <f>SUM(G49:G56)</f>
        <v>0</v>
      </c>
      <c r="H57" s="2"/>
    </row>
    <row r="58" spans="2:8" ht="16.5" thickBot="1" x14ac:dyDescent="0.25">
      <c r="B58" s="69" t="s">
        <v>30</v>
      </c>
      <c r="C58" s="74" t="s">
        <v>65</v>
      </c>
      <c r="D58" s="64"/>
      <c r="E58" s="63"/>
      <c r="F58" s="70"/>
      <c r="G58" s="93">
        <f>5%*G57</f>
        <v>0</v>
      </c>
      <c r="H58" s="2"/>
    </row>
    <row r="59" spans="2:8" ht="16.5" thickBot="1" x14ac:dyDescent="0.25">
      <c r="B59" s="96" t="s">
        <v>31</v>
      </c>
      <c r="C59" s="73" t="s">
        <v>32</v>
      </c>
      <c r="D59" s="97"/>
      <c r="E59" s="71"/>
      <c r="F59" s="72"/>
      <c r="G59" s="92">
        <f>+G57+G58</f>
        <v>0</v>
      </c>
      <c r="H59" s="2"/>
    </row>
    <row r="60" spans="2:8" ht="16.5" thickBot="1" x14ac:dyDescent="0.25">
      <c r="B60" s="69" t="s">
        <v>33</v>
      </c>
      <c r="C60" s="74" t="s">
        <v>36</v>
      </c>
      <c r="D60" s="64"/>
      <c r="E60" s="63"/>
      <c r="F60" s="70"/>
      <c r="G60" s="93">
        <f>1%*G59</f>
        <v>0</v>
      </c>
      <c r="H60" s="2"/>
    </row>
    <row r="61" spans="2:8" ht="16.5" thickBot="1" x14ac:dyDescent="0.25">
      <c r="B61" s="69" t="s">
        <v>34</v>
      </c>
      <c r="C61" s="74" t="s">
        <v>37</v>
      </c>
      <c r="D61" s="64"/>
      <c r="E61" s="63"/>
      <c r="F61" s="70"/>
      <c r="G61" s="93">
        <f>17.5%*G59</f>
        <v>0</v>
      </c>
      <c r="H61" s="2"/>
    </row>
    <row r="62" spans="2:8" ht="16.5" thickBot="1" x14ac:dyDescent="0.25">
      <c r="B62" s="68" t="s">
        <v>38</v>
      </c>
      <c r="C62" s="75" t="s">
        <v>49</v>
      </c>
      <c r="D62" s="64"/>
      <c r="E62" s="63"/>
      <c r="F62" s="65"/>
      <c r="G62" s="94">
        <f>+G59+G60+G61</f>
        <v>0</v>
      </c>
      <c r="H62" s="2"/>
    </row>
    <row r="63" spans="2:8" ht="16.5" thickBot="1" x14ac:dyDescent="0.25">
      <c r="B63" s="110"/>
      <c r="C63" s="111"/>
      <c r="D63" s="111"/>
      <c r="E63" s="111"/>
      <c r="F63" s="111"/>
      <c r="G63" s="112"/>
      <c r="H63" s="2"/>
    </row>
  </sheetData>
  <mergeCells count="8">
    <mergeCell ref="B46:G46"/>
    <mergeCell ref="B63:G63"/>
    <mergeCell ref="B1:G1"/>
    <mergeCell ref="B3:G3"/>
    <mergeCell ref="B4:G4"/>
    <mergeCell ref="B8:G8"/>
    <mergeCell ref="B24:G24"/>
    <mergeCell ref="B34:G34"/>
  </mergeCells>
  <printOptions horizontalCentered="1"/>
  <pageMargins left="0.43307086614173229" right="0.23622047244094491" top="0.51181102362204722" bottom="0.82677165354330717" header="0.35433070866141736" footer="0.51181102362204722"/>
  <pageSetup scale="63" orientation="portrait" useFirstPageNumber="1" r:id="rId1"/>
  <headerFooter>
    <oddFooter>&amp;C&amp;"Georgia,Regular"&amp;14&amp;P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52</vt:i4>
      </vt:variant>
    </vt:vector>
  </HeadingPairs>
  <TitlesOfParts>
    <vt:vector size="78" baseType="lpstr">
      <vt:lpstr>MAI-2-NR-027</vt:lpstr>
      <vt:lpstr>MAI-2-NR-028</vt:lpstr>
      <vt:lpstr>MAI-2-NR-029</vt:lpstr>
      <vt:lpstr>MAI-2-NR-030</vt:lpstr>
      <vt:lpstr>MAI-2-NR-031</vt:lpstr>
      <vt:lpstr>MAI-2-NR-032</vt:lpstr>
      <vt:lpstr>MAI-2-NR-033</vt:lpstr>
      <vt:lpstr>MAI-2-NR-034</vt:lpstr>
      <vt:lpstr>MAI-2-NR-035</vt:lpstr>
      <vt:lpstr>MAI-2-NR-036</vt:lpstr>
      <vt:lpstr>MAI-2-NR-037</vt:lpstr>
      <vt:lpstr>MAI-2-NR-038</vt:lpstr>
      <vt:lpstr>MAI-2-NR-039</vt:lpstr>
      <vt:lpstr>MAI-2-NR-040</vt:lpstr>
      <vt:lpstr>MAI-2-NR-041</vt:lpstr>
      <vt:lpstr>MAI-2-NR-042</vt:lpstr>
      <vt:lpstr>MAI-2-NR-043</vt:lpstr>
      <vt:lpstr>MAI-2-NR-044</vt:lpstr>
      <vt:lpstr>MAI-2-NR-045</vt:lpstr>
      <vt:lpstr>MAI-2-NR-046</vt:lpstr>
      <vt:lpstr>MAI-2-NR-047</vt:lpstr>
      <vt:lpstr>MAI-2-NR-048</vt:lpstr>
      <vt:lpstr>MAI-2-NR-049</vt:lpstr>
      <vt:lpstr>MAI-2-NR-050</vt:lpstr>
      <vt:lpstr>MAI-2-NR-051</vt:lpstr>
      <vt:lpstr>MAI-2-NR-052</vt:lpstr>
      <vt:lpstr>'MAI-2-NR-027'!Print_Area</vt:lpstr>
      <vt:lpstr>'MAI-2-NR-028'!Print_Area</vt:lpstr>
      <vt:lpstr>'MAI-2-NR-029'!Print_Area</vt:lpstr>
      <vt:lpstr>'MAI-2-NR-030'!Print_Area</vt:lpstr>
      <vt:lpstr>'MAI-2-NR-031'!Print_Area</vt:lpstr>
      <vt:lpstr>'MAI-2-NR-032'!Print_Area</vt:lpstr>
      <vt:lpstr>'MAI-2-NR-033'!Print_Area</vt:lpstr>
      <vt:lpstr>'MAI-2-NR-034'!Print_Area</vt:lpstr>
      <vt:lpstr>'MAI-2-NR-035'!Print_Area</vt:lpstr>
      <vt:lpstr>'MAI-2-NR-036'!Print_Area</vt:lpstr>
      <vt:lpstr>'MAI-2-NR-037'!Print_Area</vt:lpstr>
      <vt:lpstr>'MAI-2-NR-038'!Print_Area</vt:lpstr>
      <vt:lpstr>'MAI-2-NR-039'!Print_Area</vt:lpstr>
      <vt:lpstr>'MAI-2-NR-040'!Print_Area</vt:lpstr>
      <vt:lpstr>'MAI-2-NR-041'!Print_Area</vt:lpstr>
      <vt:lpstr>'MAI-2-NR-042'!Print_Area</vt:lpstr>
      <vt:lpstr>'MAI-2-NR-043'!Print_Area</vt:lpstr>
      <vt:lpstr>'MAI-2-NR-044'!Print_Area</vt:lpstr>
      <vt:lpstr>'MAI-2-NR-045'!Print_Area</vt:lpstr>
      <vt:lpstr>'MAI-2-NR-046'!Print_Area</vt:lpstr>
      <vt:lpstr>'MAI-2-NR-047'!Print_Area</vt:lpstr>
      <vt:lpstr>'MAI-2-NR-048'!Print_Area</vt:lpstr>
      <vt:lpstr>'MAI-2-NR-049'!Print_Area</vt:lpstr>
      <vt:lpstr>'MAI-2-NR-050'!Print_Area</vt:lpstr>
      <vt:lpstr>'MAI-2-NR-051'!Print_Area</vt:lpstr>
      <vt:lpstr>'MAI-2-NR-052'!Print_Area</vt:lpstr>
      <vt:lpstr>'MAI-2-NR-027'!Print_Titles</vt:lpstr>
      <vt:lpstr>'MAI-2-NR-028'!Print_Titles</vt:lpstr>
      <vt:lpstr>'MAI-2-NR-029'!Print_Titles</vt:lpstr>
      <vt:lpstr>'MAI-2-NR-030'!Print_Titles</vt:lpstr>
      <vt:lpstr>'MAI-2-NR-031'!Print_Titles</vt:lpstr>
      <vt:lpstr>'MAI-2-NR-032'!Print_Titles</vt:lpstr>
      <vt:lpstr>'MAI-2-NR-033'!Print_Titles</vt:lpstr>
      <vt:lpstr>'MAI-2-NR-034'!Print_Titles</vt:lpstr>
      <vt:lpstr>'MAI-2-NR-035'!Print_Titles</vt:lpstr>
      <vt:lpstr>'MAI-2-NR-036'!Print_Titles</vt:lpstr>
      <vt:lpstr>'MAI-2-NR-037'!Print_Titles</vt:lpstr>
      <vt:lpstr>'MAI-2-NR-038'!Print_Titles</vt:lpstr>
      <vt:lpstr>'MAI-2-NR-039'!Print_Titles</vt:lpstr>
      <vt:lpstr>'MAI-2-NR-040'!Print_Titles</vt:lpstr>
      <vt:lpstr>'MAI-2-NR-041'!Print_Titles</vt:lpstr>
      <vt:lpstr>'MAI-2-NR-042'!Print_Titles</vt:lpstr>
      <vt:lpstr>'MAI-2-NR-043'!Print_Titles</vt:lpstr>
      <vt:lpstr>'MAI-2-NR-044'!Print_Titles</vt:lpstr>
      <vt:lpstr>'MAI-2-NR-045'!Print_Titles</vt:lpstr>
      <vt:lpstr>'MAI-2-NR-046'!Print_Titles</vt:lpstr>
      <vt:lpstr>'MAI-2-NR-047'!Print_Titles</vt:lpstr>
      <vt:lpstr>'MAI-2-NR-048'!Print_Titles</vt:lpstr>
      <vt:lpstr>'MAI-2-NR-049'!Print_Titles</vt:lpstr>
      <vt:lpstr>'MAI-2-NR-050'!Print_Titles</vt:lpstr>
      <vt:lpstr>'MAI-2-NR-051'!Print_Titles</vt:lpstr>
      <vt:lpstr>'MAI-2-NR-052'!Print_Titles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Malinda</dc:creator>
  <cp:lastModifiedBy>Derrick Manda</cp:lastModifiedBy>
  <cp:lastPrinted>2026-03-02T14:12:16Z</cp:lastPrinted>
  <dcterms:created xsi:type="dcterms:W3CDTF">2019-07-25T17:16:21Z</dcterms:created>
  <dcterms:modified xsi:type="dcterms:W3CDTF">2026-06-19T07:41:54Z</dcterms:modified>
</cp:coreProperties>
</file>